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Atendimento\Documents\RENATO ADM\Licitações\Lei 14.133 2021 - NLLC\Concorrência\2026\CE .. 2026 - galerias águas pluviais\"/>
    </mc:Choice>
  </mc:AlternateContent>
  <xr:revisionPtr revIDLastSave="0" documentId="13_ncr:1_{22BADD9F-C178-453B-AC68-255AF4596790}" xr6:coauthVersionLast="47" xr6:coauthVersionMax="47" xr10:uidLastSave="{00000000-0000-0000-0000-000000000000}"/>
  <bookViews>
    <workbookView xWindow="-120" yWindow="-120" windowWidth="24240" windowHeight="13020" xr2:uid="{00000000-000D-0000-FFFF-FFFF00000000}"/>
  </bookViews>
  <sheets>
    <sheet name="ORÇAMENTO SINTÉTICO" sheetId="4" r:id="rId1"/>
    <sheet name="CRONOGRAMA" sheetId="12" r:id="rId2"/>
    <sheet name="BDI" sheetId="11" r:id="rId3"/>
  </sheets>
  <externalReferences>
    <externalReference r:id="rId4"/>
    <externalReference r:id="rId5"/>
  </externalReferences>
  <definedNames>
    <definedName name="__shared_1_0_0" localSheetId="2">#REF!</definedName>
    <definedName name="__shared_1_0_0">#REF!</definedName>
    <definedName name="__shared_1_0_1">#N/A</definedName>
    <definedName name="__shared_1_0_10">#N/A</definedName>
    <definedName name="__shared_1_0_100">#N/A</definedName>
    <definedName name="__shared_1_0_101">#N/A</definedName>
    <definedName name="__shared_1_0_102">#N/A</definedName>
    <definedName name="__shared_1_0_103">#N/A</definedName>
    <definedName name="__shared_1_0_104">#N/A</definedName>
    <definedName name="__shared_1_0_105">#N/A</definedName>
    <definedName name="__shared_1_0_106">#N/A</definedName>
    <definedName name="__shared_1_0_107">#N/A</definedName>
    <definedName name="__shared_1_0_108">#N/A</definedName>
    <definedName name="__shared_1_0_109">#N/A</definedName>
    <definedName name="__shared_1_0_11" localSheetId="2">#REF!</definedName>
    <definedName name="__shared_1_0_11">#REF!</definedName>
    <definedName name="__shared_1_0_110">#N/A</definedName>
    <definedName name="__shared_1_0_111">#N/A</definedName>
    <definedName name="__shared_1_0_112">#N/A</definedName>
    <definedName name="__shared_1_0_113">#N/A</definedName>
    <definedName name="__shared_1_0_114">#N/A</definedName>
    <definedName name="__shared_1_0_115">#N/A</definedName>
    <definedName name="__shared_1_0_116">#N/A</definedName>
    <definedName name="__shared_1_0_117">#N/A</definedName>
    <definedName name="__shared_1_0_118">#N/A</definedName>
    <definedName name="__shared_1_0_119">#N/A</definedName>
    <definedName name="__shared_1_0_12">#N/A</definedName>
    <definedName name="__shared_1_0_120">#N/A</definedName>
    <definedName name="__shared_1_0_121">#N/A</definedName>
    <definedName name="__shared_1_0_122" localSheetId="2">#REF!</definedName>
    <definedName name="__shared_1_0_122">#REF!</definedName>
    <definedName name="__shared_1_0_123">#N/A</definedName>
    <definedName name="__shared_1_0_124">#N/A</definedName>
    <definedName name="__shared_1_0_125">#N/A</definedName>
    <definedName name="__shared_1_0_126">#N/A</definedName>
    <definedName name="__shared_1_0_127">#N/A</definedName>
    <definedName name="__shared_1_0_128">#N/A</definedName>
    <definedName name="__shared_1_0_129">#N/A</definedName>
    <definedName name="__shared_1_0_13">#N/A</definedName>
    <definedName name="__shared_1_0_130">#N/A</definedName>
    <definedName name="__shared_1_0_131">#N/A</definedName>
    <definedName name="__shared_1_0_132">#N/A</definedName>
    <definedName name="__shared_1_0_133">#N/A</definedName>
    <definedName name="__shared_1_0_134">#N/A</definedName>
    <definedName name="__shared_1_0_135">#N/A</definedName>
    <definedName name="__shared_1_0_136">#N/A</definedName>
    <definedName name="__shared_1_0_137">#N/A</definedName>
    <definedName name="__shared_1_0_138">#N/A</definedName>
    <definedName name="__shared_1_0_139" localSheetId="2">#REF!</definedName>
    <definedName name="__shared_1_0_139">#REF!</definedName>
    <definedName name="__shared_1_0_14">#N/A</definedName>
    <definedName name="__shared_1_0_140">#N/A</definedName>
    <definedName name="__shared_1_0_141">#N/A</definedName>
    <definedName name="__shared_1_0_142">#N/A</definedName>
    <definedName name="__shared_1_0_143">#N/A</definedName>
    <definedName name="__shared_1_0_144">#N/A</definedName>
    <definedName name="__shared_1_0_145">#N/A</definedName>
    <definedName name="__shared_1_0_146">#N/A</definedName>
    <definedName name="__shared_1_0_147">#N/A</definedName>
    <definedName name="__shared_1_0_148">#N/A</definedName>
    <definedName name="__shared_1_0_149">#N/A</definedName>
    <definedName name="__shared_1_0_15">#N/A</definedName>
    <definedName name="__shared_1_0_150">#N/A</definedName>
    <definedName name="__shared_1_0_151" localSheetId="2">#REF!</definedName>
    <definedName name="__shared_1_0_151">#REF!</definedName>
    <definedName name="__shared_1_0_152">#N/A</definedName>
    <definedName name="__shared_1_0_153">#N/A</definedName>
    <definedName name="__shared_1_0_154">#N/A</definedName>
    <definedName name="__shared_1_0_155">#N/A</definedName>
    <definedName name="__shared_1_0_156">#N/A</definedName>
    <definedName name="__shared_1_0_157">#N/A</definedName>
    <definedName name="__shared_1_0_158">#N/A</definedName>
    <definedName name="__shared_1_0_159">#N/A</definedName>
    <definedName name="__shared_1_0_16">#N/A</definedName>
    <definedName name="__shared_1_0_160">#N/A</definedName>
    <definedName name="__shared_1_0_161">#N/A</definedName>
    <definedName name="__shared_1_0_162">#N/A</definedName>
    <definedName name="__shared_1_0_163" localSheetId="2">#REF!</definedName>
    <definedName name="__shared_1_0_163">#REF!</definedName>
    <definedName name="__shared_1_0_164">#N/A</definedName>
    <definedName name="__shared_1_0_165">#N/A</definedName>
    <definedName name="__shared_1_0_166">#N/A</definedName>
    <definedName name="__shared_1_0_167">#N/A</definedName>
    <definedName name="__shared_1_0_168">#N/A</definedName>
    <definedName name="__shared_1_0_169">#N/A</definedName>
    <definedName name="__shared_1_0_17">#N/A</definedName>
    <definedName name="__shared_1_0_170">#N/A</definedName>
    <definedName name="__shared_1_0_171">#N/A</definedName>
    <definedName name="__shared_1_0_172">#N/A</definedName>
    <definedName name="__shared_1_0_173">#N/A</definedName>
    <definedName name="__shared_1_0_174">#N/A</definedName>
    <definedName name="__shared_1_0_175">#N/A</definedName>
    <definedName name="__shared_1_0_176" localSheetId="2">#REF!</definedName>
    <definedName name="__shared_1_0_176">#REF!</definedName>
    <definedName name="__shared_1_0_177">#N/A</definedName>
    <definedName name="__shared_1_0_178">#N/A</definedName>
    <definedName name="__shared_1_0_179">#N/A</definedName>
    <definedName name="__shared_1_0_18">#N/A</definedName>
    <definedName name="__shared_1_0_180">#N/A</definedName>
    <definedName name="__shared_1_0_181">#N/A</definedName>
    <definedName name="__shared_1_0_182">#N/A</definedName>
    <definedName name="__shared_1_0_183">#N/A</definedName>
    <definedName name="__shared_1_0_184">#N/A</definedName>
    <definedName name="__shared_1_0_185">#N/A</definedName>
    <definedName name="__shared_1_0_186">#N/A</definedName>
    <definedName name="__shared_1_0_187" localSheetId="2">#REF!</definedName>
    <definedName name="__shared_1_0_187">#REF!</definedName>
    <definedName name="__shared_1_0_188">#N/A</definedName>
    <definedName name="__shared_1_0_189">#N/A</definedName>
    <definedName name="__shared_1_0_19">#N/A</definedName>
    <definedName name="__shared_1_0_190">#N/A</definedName>
    <definedName name="__shared_1_0_191">#N/A</definedName>
    <definedName name="__shared_1_0_192">#N/A</definedName>
    <definedName name="__shared_1_0_193">#N/A</definedName>
    <definedName name="__shared_1_0_194">#N/A</definedName>
    <definedName name="__shared_1_0_195">#N/A</definedName>
    <definedName name="__shared_1_0_196">#N/A</definedName>
    <definedName name="__shared_1_0_197">#N/A</definedName>
    <definedName name="__shared_1_0_198" localSheetId="2">#REF!</definedName>
    <definedName name="__shared_1_0_198">#REF!</definedName>
    <definedName name="__shared_1_0_199">#N/A</definedName>
    <definedName name="__shared_1_0_2">#N/A</definedName>
    <definedName name="__shared_1_0_20">#N/A</definedName>
    <definedName name="__shared_1_0_200">#N/A</definedName>
    <definedName name="__shared_1_0_201">#N/A</definedName>
    <definedName name="__shared_1_0_202">#N/A</definedName>
    <definedName name="__shared_1_0_203">#N/A</definedName>
    <definedName name="__shared_1_0_204">#N/A</definedName>
    <definedName name="__shared_1_0_205">#N/A</definedName>
    <definedName name="__shared_1_0_206">#N/A</definedName>
    <definedName name="__shared_1_0_207">#N/A</definedName>
    <definedName name="__shared_1_0_208">#N/A</definedName>
    <definedName name="__shared_1_0_209" localSheetId="2">#REF!</definedName>
    <definedName name="__shared_1_0_209">#REF!</definedName>
    <definedName name="__shared_1_0_21">#N/A</definedName>
    <definedName name="__shared_1_0_210">#N/A</definedName>
    <definedName name="__shared_1_0_211">#N/A</definedName>
    <definedName name="__shared_1_0_212">#N/A</definedName>
    <definedName name="__shared_1_0_213">#N/A</definedName>
    <definedName name="__shared_1_0_214">#N/A</definedName>
    <definedName name="__shared_1_0_215">#N/A</definedName>
    <definedName name="__shared_1_0_216">#N/A</definedName>
    <definedName name="__shared_1_0_217">#N/A</definedName>
    <definedName name="__shared_1_0_218">#N/A</definedName>
    <definedName name="__shared_1_0_219">#N/A</definedName>
    <definedName name="__shared_1_0_22" localSheetId="2">#REF!</definedName>
    <definedName name="__shared_1_0_22">#REF!</definedName>
    <definedName name="__shared_1_0_220" localSheetId="2">#REF!</definedName>
    <definedName name="__shared_1_0_220">#REF!</definedName>
    <definedName name="__shared_1_0_221">#N/A</definedName>
    <definedName name="__shared_1_0_222">#N/A</definedName>
    <definedName name="__shared_1_0_223">#N/A</definedName>
    <definedName name="__shared_1_0_224">#N/A</definedName>
    <definedName name="__shared_1_0_225">#N/A</definedName>
    <definedName name="__shared_1_0_226">#N/A</definedName>
    <definedName name="__shared_1_0_227">#N/A</definedName>
    <definedName name="__shared_1_0_228">#N/A</definedName>
    <definedName name="__shared_1_0_229">#N/A</definedName>
    <definedName name="__shared_1_0_23">#N/A</definedName>
    <definedName name="__shared_1_0_230">#N/A</definedName>
    <definedName name="__shared_1_0_231">#N/A</definedName>
    <definedName name="__shared_1_0_232" localSheetId="2">#REF!</definedName>
    <definedName name="__shared_1_0_232">#REF!</definedName>
    <definedName name="__shared_1_0_233">#N/A</definedName>
    <definedName name="__shared_1_0_234">#N/A</definedName>
    <definedName name="__shared_1_0_235">#N/A</definedName>
    <definedName name="__shared_1_0_236">#N/A</definedName>
    <definedName name="__shared_1_0_237">#N/A</definedName>
    <definedName name="__shared_1_0_238">#N/A</definedName>
    <definedName name="__shared_1_0_239">#N/A</definedName>
    <definedName name="__shared_1_0_24">#N/A</definedName>
    <definedName name="__shared_1_0_240">#N/A</definedName>
    <definedName name="__shared_1_0_241">#N/A</definedName>
    <definedName name="__shared_1_0_242">#N/A</definedName>
    <definedName name="__shared_1_0_243" localSheetId="2">#REF!</definedName>
    <definedName name="__shared_1_0_243">#REF!</definedName>
    <definedName name="__shared_1_0_244">#N/A</definedName>
    <definedName name="__shared_1_0_245">#N/A</definedName>
    <definedName name="__shared_1_0_246">#N/A</definedName>
    <definedName name="__shared_1_0_247">#N/A</definedName>
    <definedName name="__shared_1_0_248">#N/A</definedName>
    <definedName name="__shared_1_0_249">#N/A</definedName>
    <definedName name="__shared_1_0_25">#N/A</definedName>
    <definedName name="__shared_1_0_250">#N/A</definedName>
    <definedName name="__shared_1_0_251">#N/A</definedName>
    <definedName name="__shared_1_0_252">#N/A</definedName>
    <definedName name="__shared_1_0_253">#N/A</definedName>
    <definedName name="__shared_1_0_254" localSheetId="2">#REF!</definedName>
    <definedName name="__shared_1_0_254">#REF!</definedName>
    <definedName name="__shared_1_0_255">#N/A</definedName>
    <definedName name="__shared_1_0_256">#N/A</definedName>
    <definedName name="__shared_1_0_257">#N/A</definedName>
    <definedName name="__shared_1_0_258">#N/A</definedName>
    <definedName name="__shared_1_0_259">#N/A</definedName>
    <definedName name="__shared_1_0_26">#N/A</definedName>
    <definedName name="__shared_1_0_260">#N/A</definedName>
    <definedName name="__shared_1_0_261">#N/A</definedName>
    <definedName name="__shared_1_0_262">#N/A</definedName>
    <definedName name="__shared_1_0_263">#N/A</definedName>
    <definedName name="__shared_1_0_264">#N/A</definedName>
    <definedName name="__shared_1_0_265" localSheetId="2">#REF!</definedName>
    <definedName name="__shared_1_0_265">#REF!</definedName>
    <definedName name="__shared_1_0_266">#N/A</definedName>
    <definedName name="__shared_1_0_267">#N/A</definedName>
    <definedName name="__shared_1_0_268">#N/A</definedName>
    <definedName name="__shared_1_0_269">#N/A</definedName>
    <definedName name="__shared_1_0_27">#N/A</definedName>
    <definedName name="__shared_1_0_270">#N/A</definedName>
    <definedName name="__shared_1_0_271">#N/A</definedName>
    <definedName name="__shared_1_0_272">#N/A</definedName>
    <definedName name="__shared_1_0_273">#N/A</definedName>
    <definedName name="__shared_1_0_274">#N/A</definedName>
    <definedName name="__shared_1_0_275">#N/A</definedName>
    <definedName name="__shared_1_0_276" localSheetId="2">#REF!</definedName>
    <definedName name="__shared_1_0_276">#REF!</definedName>
    <definedName name="__shared_1_0_277">#N/A</definedName>
    <definedName name="__shared_1_0_278">#N/A</definedName>
    <definedName name="__shared_1_0_279">#N/A</definedName>
    <definedName name="__shared_1_0_28">#N/A</definedName>
    <definedName name="__shared_1_0_280">#N/A</definedName>
    <definedName name="__shared_1_0_281">#N/A</definedName>
    <definedName name="__shared_1_0_282">#N/A</definedName>
    <definedName name="__shared_1_0_283">#N/A</definedName>
    <definedName name="__shared_1_0_284">#N/A</definedName>
    <definedName name="__shared_1_0_285">#N/A</definedName>
    <definedName name="__shared_1_0_286">#N/A</definedName>
    <definedName name="__shared_1_0_287" localSheetId="2">#REF!</definedName>
    <definedName name="__shared_1_0_287">#REF!</definedName>
    <definedName name="__shared_1_0_288">#N/A</definedName>
    <definedName name="__shared_1_0_289">#N/A</definedName>
    <definedName name="__shared_1_0_29">#N/A</definedName>
    <definedName name="__shared_1_0_290">#N/A</definedName>
    <definedName name="__shared_1_0_291">#N/A</definedName>
    <definedName name="__shared_1_0_292">#N/A</definedName>
    <definedName name="__shared_1_0_293">#N/A</definedName>
    <definedName name="__shared_1_0_294">#N/A</definedName>
    <definedName name="__shared_1_0_295">#N/A</definedName>
    <definedName name="__shared_1_0_296">#N/A</definedName>
    <definedName name="__shared_1_0_297">#N/A</definedName>
    <definedName name="__shared_1_0_298" localSheetId="2">#REF!</definedName>
    <definedName name="__shared_1_0_298">#REF!</definedName>
    <definedName name="__shared_1_0_299">#N/A</definedName>
    <definedName name="__shared_1_0_3">#N/A</definedName>
    <definedName name="__shared_1_0_30">#N/A</definedName>
    <definedName name="__shared_1_0_300">#N/A</definedName>
    <definedName name="__shared_1_0_301">#N/A</definedName>
    <definedName name="__shared_1_0_302">#N/A</definedName>
    <definedName name="__shared_1_0_303">#N/A</definedName>
    <definedName name="__shared_1_0_304">#N/A</definedName>
    <definedName name="__shared_1_0_305">#N/A</definedName>
    <definedName name="__shared_1_0_306">#N/A</definedName>
    <definedName name="__shared_1_0_307">#N/A</definedName>
    <definedName name="__shared_1_0_308">#N/A</definedName>
    <definedName name="__shared_1_0_309" localSheetId="2">#REF!</definedName>
    <definedName name="__shared_1_0_309">#REF!</definedName>
    <definedName name="__shared_1_0_31">#N/A</definedName>
    <definedName name="__shared_1_0_310">#N/A</definedName>
    <definedName name="__shared_1_0_311">#N/A</definedName>
    <definedName name="__shared_1_0_312">#N/A</definedName>
    <definedName name="__shared_1_0_313">#N/A</definedName>
    <definedName name="__shared_1_0_314">#N/A</definedName>
    <definedName name="__shared_1_0_315">#N/A</definedName>
    <definedName name="__shared_1_0_316">#N/A</definedName>
    <definedName name="__shared_1_0_317">#N/A</definedName>
    <definedName name="__shared_1_0_318">#N/A</definedName>
    <definedName name="__shared_1_0_319">#N/A</definedName>
    <definedName name="__shared_1_0_32">#N/A</definedName>
    <definedName name="__shared_1_0_320" localSheetId="2">#REF!</definedName>
    <definedName name="__shared_1_0_320">#REF!</definedName>
    <definedName name="__shared_1_0_321">#N/A</definedName>
    <definedName name="__shared_1_0_322">#N/A</definedName>
    <definedName name="__shared_1_0_323">#N/A</definedName>
    <definedName name="__shared_1_0_324">#N/A</definedName>
    <definedName name="__shared_1_0_325">#N/A</definedName>
    <definedName name="__shared_1_0_326">#N/A</definedName>
    <definedName name="__shared_1_0_327">#N/A</definedName>
    <definedName name="__shared_1_0_328">#N/A</definedName>
    <definedName name="__shared_1_0_329">#N/A</definedName>
    <definedName name="__shared_1_0_33" localSheetId="2">#REF!</definedName>
    <definedName name="__shared_1_0_33">#REF!</definedName>
    <definedName name="__shared_1_0_330">#N/A</definedName>
    <definedName name="__shared_1_0_331" localSheetId="2">#REF!</definedName>
    <definedName name="__shared_1_0_331">#REF!</definedName>
    <definedName name="__shared_1_0_332">#N/A</definedName>
    <definedName name="__shared_1_0_333">#N/A</definedName>
    <definedName name="__shared_1_0_334">#N/A</definedName>
    <definedName name="__shared_1_0_335">#N/A</definedName>
    <definedName name="__shared_1_0_336">#N/A</definedName>
    <definedName name="__shared_1_0_337">#N/A</definedName>
    <definedName name="__shared_1_0_338">#N/A</definedName>
    <definedName name="__shared_1_0_339">#N/A</definedName>
    <definedName name="__shared_1_0_34">#N/A</definedName>
    <definedName name="__shared_1_0_340">#N/A</definedName>
    <definedName name="__shared_1_0_341">#N/A</definedName>
    <definedName name="__shared_1_0_342" localSheetId="2">#REF!</definedName>
    <definedName name="__shared_1_0_342">#REF!</definedName>
    <definedName name="__shared_1_0_342_1" localSheetId="2">#REF!</definedName>
    <definedName name="__shared_1_0_342_1">#REF!</definedName>
    <definedName name="__shared_1_0_343">#N/A</definedName>
    <definedName name="__shared_1_0_344">#N/A</definedName>
    <definedName name="__shared_1_0_345">#N/A</definedName>
    <definedName name="__shared_1_0_346">#N/A</definedName>
    <definedName name="__shared_1_0_347">#N/A</definedName>
    <definedName name="__shared_1_0_348">#N/A</definedName>
    <definedName name="__shared_1_0_349">#N/A</definedName>
    <definedName name="__shared_1_0_35">#N/A</definedName>
    <definedName name="__shared_1_0_350">#N/A</definedName>
    <definedName name="__shared_1_0_351">#N/A</definedName>
    <definedName name="__shared_1_0_352">#N/A</definedName>
    <definedName name="__shared_1_0_353" localSheetId="2">#REF!</definedName>
    <definedName name="__shared_1_0_353">#REF!</definedName>
    <definedName name="__shared_1_0_354">#N/A</definedName>
    <definedName name="__shared_1_0_355">#N/A</definedName>
    <definedName name="__shared_1_0_356">#N/A</definedName>
    <definedName name="__shared_1_0_357">#N/A</definedName>
    <definedName name="__shared_1_0_358">#N/A</definedName>
    <definedName name="__shared_1_0_359">#N/A</definedName>
    <definedName name="__shared_1_0_36">#N/A</definedName>
    <definedName name="__shared_1_0_360">#N/A</definedName>
    <definedName name="__shared_1_0_361">#N/A</definedName>
    <definedName name="__shared_1_0_362">#N/A</definedName>
    <definedName name="__shared_1_0_363">#N/A</definedName>
    <definedName name="__shared_1_0_364" localSheetId="2">#REF!</definedName>
    <definedName name="__shared_1_0_364">#REF!</definedName>
    <definedName name="__shared_1_0_365">#N/A</definedName>
    <definedName name="__shared_1_0_366">#N/A</definedName>
    <definedName name="__shared_1_0_367">#N/A</definedName>
    <definedName name="__shared_1_0_368">#N/A</definedName>
    <definedName name="__shared_1_0_369">#N/A</definedName>
    <definedName name="__shared_1_0_37">#N/A</definedName>
    <definedName name="__shared_1_0_370">#N/A</definedName>
    <definedName name="__shared_1_0_371">#N/A</definedName>
    <definedName name="__shared_1_0_372">#N/A</definedName>
    <definedName name="__shared_1_0_373">#N/A</definedName>
    <definedName name="__shared_1_0_374">#N/A</definedName>
    <definedName name="__shared_1_0_375" localSheetId="2">#REF!</definedName>
    <definedName name="__shared_1_0_375">#REF!</definedName>
    <definedName name="__shared_1_0_376">#N/A</definedName>
    <definedName name="__shared_1_0_377">#N/A</definedName>
    <definedName name="__shared_1_0_378">#N/A</definedName>
    <definedName name="__shared_1_0_379">#N/A</definedName>
    <definedName name="__shared_1_0_38">#N/A</definedName>
    <definedName name="__shared_1_0_380">#N/A</definedName>
    <definedName name="__shared_1_0_381">#N/A</definedName>
    <definedName name="__shared_1_0_382">#N/A</definedName>
    <definedName name="__shared_1_0_383">#N/A</definedName>
    <definedName name="__shared_1_0_384">#N/A</definedName>
    <definedName name="__shared_1_0_385">#N/A</definedName>
    <definedName name="__shared_1_0_386" localSheetId="2">#REF!</definedName>
    <definedName name="__shared_1_0_386">#REF!</definedName>
    <definedName name="__shared_1_0_387">#N/A</definedName>
    <definedName name="__shared_1_0_388">#N/A</definedName>
    <definedName name="__shared_1_0_389">#N/A</definedName>
    <definedName name="__shared_1_0_39">#N/A</definedName>
    <definedName name="__shared_1_0_390">#N/A</definedName>
    <definedName name="__shared_1_0_391">#N/A</definedName>
    <definedName name="__shared_1_0_392">#N/A</definedName>
    <definedName name="__shared_1_0_393">#N/A</definedName>
    <definedName name="__shared_1_0_394">#N/A</definedName>
    <definedName name="__shared_1_0_395">#N/A</definedName>
    <definedName name="__shared_1_0_396">#N/A</definedName>
    <definedName name="__shared_1_0_397" localSheetId="2">#REF!</definedName>
    <definedName name="__shared_1_0_397">#REF!</definedName>
    <definedName name="__shared_1_0_398">#N/A</definedName>
    <definedName name="__shared_1_0_399">#N/A</definedName>
    <definedName name="__shared_1_0_4">#N/A</definedName>
    <definedName name="__shared_1_0_40">#N/A</definedName>
    <definedName name="__shared_1_0_400">#N/A</definedName>
    <definedName name="__shared_1_0_401">#N/A</definedName>
    <definedName name="__shared_1_0_402">#N/A</definedName>
    <definedName name="__shared_1_0_403">#N/A</definedName>
    <definedName name="__shared_1_0_404">#N/A</definedName>
    <definedName name="__shared_1_0_405">#N/A</definedName>
    <definedName name="__shared_1_0_406">#N/A</definedName>
    <definedName name="__shared_1_0_407">#N/A</definedName>
    <definedName name="__shared_1_0_408" localSheetId="2">#REF!</definedName>
    <definedName name="__shared_1_0_408">#REF!</definedName>
    <definedName name="__shared_1_0_409">#N/A</definedName>
    <definedName name="__shared_1_0_41">#N/A</definedName>
    <definedName name="__shared_1_0_410">#N/A</definedName>
    <definedName name="__shared_1_0_411">#N/A</definedName>
    <definedName name="__shared_1_0_412">#N/A</definedName>
    <definedName name="__shared_1_0_413">#N/A</definedName>
    <definedName name="__shared_1_0_414">#N/A</definedName>
    <definedName name="__shared_1_0_415">#N/A</definedName>
    <definedName name="__shared_1_0_416">#N/A</definedName>
    <definedName name="__shared_1_0_417">#N/A</definedName>
    <definedName name="__shared_1_0_418">#N/A</definedName>
    <definedName name="__shared_1_0_419" localSheetId="2">#REF!</definedName>
    <definedName name="__shared_1_0_419">#REF!</definedName>
    <definedName name="__shared_1_0_42">#N/A</definedName>
    <definedName name="__shared_1_0_420">#N/A</definedName>
    <definedName name="__shared_1_0_421">#N/A</definedName>
    <definedName name="__shared_1_0_422">#N/A</definedName>
    <definedName name="__shared_1_0_423">#N/A</definedName>
    <definedName name="__shared_1_0_424">#N/A</definedName>
    <definedName name="__shared_1_0_425">#N/A</definedName>
    <definedName name="__shared_1_0_426">#N/A</definedName>
    <definedName name="__shared_1_0_427">#N/A</definedName>
    <definedName name="__shared_1_0_428">#N/A</definedName>
    <definedName name="__shared_1_0_429">#N/A</definedName>
    <definedName name="__shared_1_0_43">#N/A</definedName>
    <definedName name="__shared_1_0_430" localSheetId="2">#REF!</definedName>
    <definedName name="__shared_1_0_430">#REF!</definedName>
    <definedName name="__shared_1_0_431">#N/A</definedName>
    <definedName name="__shared_1_0_432">#N/A</definedName>
    <definedName name="__shared_1_0_433">#N/A</definedName>
    <definedName name="__shared_1_0_434">#N/A</definedName>
    <definedName name="__shared_1_0_435">#N/A</definedName>
    <definedName name="__shared_1_0_436">#N/A</definedName>
    <definedName name="__shared_1_0_437">#N/A</definedName>
    <definedName name="__shared_1_0_438">#N/A</definedName>
    <definedName name="__shared_1_0_439">#N/A</definedName>
    <definedName name="__shared_1_0_44" localSheetId="2">#REF!</definedName>
    <definedName name="__shared_1_0_44">#REF!</definedName>
    <definedName name="__shared_1_0_440">#N/A</definedName>
    <definedName name="__shared_1_0_441" localSheetId="2">#REF!</definedName>
    <definedName name="__shared_1_0_441">#REF!</definedName>
    <definedName name="__shared_1_0_442">#N/A</definedName>
    <definedName name="__shared_1_0_443">#N/A</definedName>
    <definedName name="__shared_1_0_444">#N/A</definedName>
    <definedName name="__shared_1_0_445">#N/A</definedName>
    <definedName name="__shared_1_0_446">#N/A</definedName>
    <definedName name="__shared_1_0_447">#N/A</definedName>
    <definedName name="__shared_1_0_448">#N/A</definedName>
    <definedName name="__shared_1_0_449">#N/A</definedName>
    <definedName name="__shared_1_0_45">#N/A</definedName>
    <definedName name="__shared_1_0_450">#N/A</definedName>
    <definedName name="__shared_1_0_451">#N/A</definedName>
    <definedName name="__shared_1_0_452">#N/A</definedName>
    <definedName name="__shared_1_0_453">#N/A</definedName>
    <definedName name="__shared_1_0_454" localSheetId="2">#REF!</definedName>
    <definedName name="__shared_1_0_454">#REF!</definedName>
    <definedName name="__shared_1_0_455">#N/A</definedName>
    <definedName name="__shared_1_0_456">#N/A</definedName>
    <definedName name="__shared_1_0_457">#N/A</definedName>
    <definedName name="__shared_1_0_458">#N/A</definedName>
    <definedName name="__shared_1_0_459">#N/A</definedName>
    <definedName name="__shared_1_0_46">#N/A</definedName>
    <definedName name="__shared_1_0_460">#N/A</definedName>
    <definedName name="__shared_1_0_461">#N/A</definedName>
    <definedName name="__shared_1_0_462">#N/A</definedName>
    <definedName name="__shared_1_0_463">#N/A</definedName>
    <definedName name="__shared_1_0_464">#N/A</definedName>
    <definedName name="__shared_1_0_465" localSheetId="2">#REF!</definedName>
    <definedName name="__shared_1_0_465">#REF!</definedName>
    <definedName name="__shared_1_0_466">#N/A</definedName>
    <definedName name="__shared_1_0_467">#N/A</definedName>
    <definedName name="__shared_1_0_468">#N/A</definedName>
    <definedName name="__shared_1_0_469">#N/A</definedName>
    <definedName name="__shared_1_0_47">#N/A</definedName>
    <definedName name="__shared_1_0_470">#N/A</definedName>
    <definedName name="__shared_1_0_471">#N/A</definedName>
    <definedName name="__shared_1_0_472">#N/A</definedName>
    <definedName name="__shared_1_0_473">#N/A</definedName>
    <definedName name="__shared_1_0_474">#N/A</definedName>
    <definedName name="__shared_1_0_475">#N/A</definedName>
    <definedName name="__shared_1_0_476">#N/A</definedName>
    <definedName name="__shared_1_0_477" localSheetId="2">#REF!</definedName>
    <definedName name="__shared_1_0_477">#REF!</definedName>
    <definedName name="__shared_1_0_478">#N/A</definedName>
    <definedName name="__shared_1_0_479">#N/A</definedName>
    <definedName name="__shared_1_0_48">#N/A</definedName>
    <definedName name="__shared_1_0_480">#N/A</definedName>
    <definedName name="__shared_1_0_481">#N/A</definedName>
    <definedName name="__shared_1_0_482">#N/A</definedName>
    <definedName name="__shared_1_0_483">#N/A</definedName>
    <definedName name="__shared_1_0_484">#N/A</definedName>
    <definedName name="__shared_1_0_485">#N/A</definedName>
    <definedName name="__shared_1_0_486">#N/A</definedName>
    <definedName name="__shared_1_0_487">#N/A</definedName>
    <definedName name="__shared_1_0_488" localSheetId="2">#REF!</definedName>
    <definedName name="__shared_1_0_488">#REF!</definedName>
    <definedName name="__shared_1_0_489">#N/A</definedName>
    <definedName name="__shared_1_0_49">#N/A</definedName>
    <definedName name="__shared_1_0_490">#N/A</definedName>
    <definedName name="__shared_1_0_491">#N/A</definedName>
    <definedName name="__shared_1_0_492">#N/A</definedName>
    <definedName name="__shared_1_0_493">#N/A</definedName>
    <definedName name="__shared_1_0_494">#N/A</definedName>
    <definedName name="__shared_1_0_495">#N/A</definedName>
    <definedName name="__shared_1_0_496">#N/A</definedName>
    <definedName name="__shared_1_0_497">#N/A</definedName>
    <definedName name="__shared_1_0_498">#N/A</definedName>
    <definedName name="__shared_1_0_5">#N/A</definedName>
    <definedName name="__shared_1_0_50">#N/A</definedName>
    <definedName name="__shared_1_0_51">#N/A</definedName>
    <definedName name="__shared_1_0_52">#N/A</definedName>
    <definedName name="__shared_1_0_53">#N/A</definedName>
    <definedName name="__shared_1_0_54">#N/A</definedName>
    <definedName name="__shared_1_0_55" localSheetId="2">#REF!</definedName>
    <definedName name="__shared_1_0_55">#REF!</definedName>
    <definedName name="__shared_1_0_56">#N/A</definedName>
    <definedName name="__shared_1_0_57">#N/A</definedName>
    <definedName name="__shared_1_0_58">#N/A</definedName>
    <definedName name="__shared_1_0_59">#N/A</definedName>
    <definedName name="__shared_1_0_6">#N/A</definedName>
    <definedName name="__shared_1_0_60">#N/A</definedName>
    <definedName name="__shared_1_0_61">#N/A</definedName>
    <definedName name="__shared_1_0_62">#N/A</definedName>
    <definedName name="__shared_1_0_63">#N/A</definedName>
    <definedName name="__shared_1_0_64">#N/A</definedName>
    <definedName name="__shared_1_0_65">#N/A</definedName>
    <definedName name="__shared_1_0_66" localSheetId="2">#REF!</definedName>
    <definedName name="__shared_1_0_66">#REF!</definedName>
    <definedName name="__shared_1_0_67">#N/A</definedName>
    <definedName name="__shared_1_0_68">#N/A</definedName>
    <definedName name="__shared_1_0_69">#N/A</definedName>
    <definedName name="__shared_1_0_7">#N/A</definedName>
    <definedName name="__shared_1_0_70">#N/A</definedName>
    <definedName name="__shared_1_0_71">#N/A</definedName>
    <definedName name="__shared_1_0_72">#N/A</definedName>
    <definedName name="__shared_1_0_73">#N/A</definedName>
    <definedName name="__shared_1_0_74">#N/A</definedName>
    <definedName name="__shared_1_0_75">#N/A</definedName>
    <definedName name="__shared_1_0_76">#N/A</definedName>
    <definedName name="__shared_1_0_77">#N/A</definedName>
    <definedName name="__shared_1_0_78" localSheetId="2">#REF!</definedName>
    <definedName name="__shared_1_0_78">#REF!</definedName>
    <definedName name="__shared_1_0_79">#N/A</definedName>
    <definedName name="__shared_1_0_8">#N/A</definedName>
    <definedName name="__shared_1_0_80">#N/A</definedName>
    <definedName name="__shared_1_0_81">#N/A</definedName>
    <definedName name="__shared_1_0_82">#N/A</definedName>
    <definedName name="__shared_1_0_83">#N/A</definedName>
    <definedName name="__shared_1_0_84">#N/A</definedName>
    <definedName name="__shared_1_0_85">#N/A</definedName>
    <definedName name="__shared_1_0_86">#N/A</definedName>
    <definedName name="__shared_1_0_87">#N/A</definedName>
    <definedName name="__shared_1_0_88">#N/A</definedName>
    <definedName name="__shared_1_0_89">#N/A</definedName>
    <definedName name="__shared_1_0_9">#N/A</definedName>
    <definedName name="__shared_1_0_90">#N/A</definedName>
    <definedName name="__shared_1_0_91">#N/A</definedName>
    <definedName name="__shared_1_0_92" localSheetId="2">#REF!</definedName>
    <definedName name="__shared_1_0_92">#REF!</definedName>
    <definedName name="__shared_1_0_93">#N/A</definedName>
    <definedName name="__shared_1_0_94">#N/A</definedName>
    <definedName name="__shared_1_0_95">#N/A</definedName>
    <definedName name="__shared_1_0_96">#N/A</definedName>
    <definedName name="__shared_1_0_97">#N/A</definedName>
    <definedName name="__shared_1_0_98">#N/A</definedName>
    <definedName name="__shared_1_0_99">#N/A</definedName>
    <definedName name="__shared_2_0_0">#N/A</definedName>
    <definedName name="__shared_2_0_1">#N/A</definedName>
    <definedName name="__shared_2_0_2">#N/A</definedName>
    <definedName name="__shared_2_0_3">#N/A</definedName>
    <definedName name="__shared_2_0_4">#N/A</definedName>
    <definedName name="A" localSheetId="2">#REF!</definedName>
    <definedName name="A">#REF!</definedName>
    <definedName name="A_1" localSheetId="2">#REF!</definedName>
    <definedName name="A_1">#REF!</definedName>
    <definedName name="A_2" localSheetId="2">#REF!</definedName>
    <definedName name="A_2">#REF!</definedName>
    <definedName name="AA" localSheetId="2">#REF!</definedName>
    <definedName name="AA">#REF!</definedName>
    <definedName name="AAA" localSheetId="2">#REF!</definedName>
    <definedName name="AAA">#REF!</definedName>
    <definedName name="AAAAA" localSheetId="2">#REF!</definedName>
    <definedName name="AAAAA">#REF!</definedName>
    <definedName name="ANCORAGEM" localSheetId="2">#REF!</definedName>
    <definedName name="ANCORAGEM">#REF!</definedName>
    <definedName name="_xlnm.Print_Area" localSheetId="2">BDI!$J$4:$S$50</definedName>
    <definedName name="_xlnm.Print_Area" localSheetId="1">CRONOGRAMA!$B$2:$E$40</definedName>
    <definedName name="_xlnm.Print_Area" localSheetId="0">'ORÇAMENTO SINTÉTICO'!$A$1:$I$49</definedName>
    <definedName name="B" localSheetId="2">#REF!</definedName>
    <definedName name="B">#REF!</definedName>
    <definedName name="B_1" localSheetId="2">#REF!</definedName>
    <definedName name="B_1">#REF!</definedName>
    <definedName name="B_2" localSheetId="2">#REF!</definedName>
    <definedName name="B_2">#REF!</definedName>
    <definedName name="BDI" localSheetId="2">[1]PREÇOS!#REF!</definedName>
    <definedName name="BDI">[2]PREÇOS!#REF!</definedName>
    <definedName name="BDII">[1]PREÇOS!#REF!</definedName>
    <definedName name="BLOCOANCORAGEMNOVO" localSheetId="2">#REF!</definedName>
    <definedName name="BLOCOANCORAGEMNOVO">#REF!</definedName>
    <definedName name="Critérios_IM" localSheetId="2">#REF!</definedName>
    <definedName name="Critérios_IM">#REF!</definedName>
    <definedName name="Cronograma1">#N/A</definedName>
    <definedName name="custo_canal_diversos" localSheetId="2">#REF!</definedName>
    <definedName name="custo_canal_diversos">#REF!</definedName>
    <definedName name="custo_canal_k" localSheetId="2">#REF!</definedName>
    <definedName name="custo_canal_k">#REF!</definedName>
    <definedName name="custo_viario_diversos" localSheetId="2">#REF!</definedName>
    <definedName name="custo_viario_diversos">#REF!</definedName>
    <definedName name="custo_viario_k" localSheetId="2">#REF!</definedName>
    <definedName name="custo_viario_k">#REF!</definedName>
    <definedName name="D" localSheetId="2">#REF!</definedName>
    <definedName name="D">#REF!</definedName>
    <definedName name="E" localSheetId="2">#REF!</definedName>
    <definedName name="E">#REF!</definedName>
    <definedName name="ELEV" localSheetId="2">#REF!</definedName>
    <definedName name="ELEV">#REF!</definedName>
    <definedName name="Excel_BuiltIn_Criteria" localSheetId="2">#REF!</definedName>
    <definedName name="Excel_BuiltIn_Criteria">#REF!</definedName>
    <definedName name="F" localSheetId="2">#REF!</definedName>
    <definedName name="F">#REF!</definedName>
    <definedName name="Fl_01">#N/A</definedName>
    <definedName name="G" localSheetId="2">#REF!</definedName>
    <definedName name="G">#REF!</definedName>
    <definedName name="H" localSheetId="2">#REF!</definedName>
    <definedName name="H">#REF!</definedName>
    <definedName name="INDIC" localSheetId="2">#REF!</definedName>
    <definedName name="INDIC">#REF!</definedName>
    <definedName name="ÍNDICE" localSheetId="2">#REF!</definedName>
    <definedName name="ÍNDICE">#REF!</definedName>
    <definedName name="INFR" localSheetId="2">#REF!</definedName>
    <definedName name="INFR">#REF!</definedName>
    <definedName name="INFRATEC" localSheetId="2">#REF!</definedName>
    <definedName name="INFRATEC">#REF!</definedName>
    <definedName name="INFRETÉCNICA" localSheetId="2">[1]PREÇOS!#REF!</definedName>
    <definedName name="INFRETÉCNICA">[2]PREÇOS!#REF!</definedName>
    <definedName name="kkkkkkkkkk" localSheetId="2">#REF!</definedName>
    <definedName name="kkkkkkkkkk">#REF!</definedName>
    <definedName name="MÊS" localSheetId="2">#REF!</definedName>
    <definedName name="MÊS">#REF!</definedName>
    <definedName name="pla">#N/A</definedName>
    <definedName name="PLAN" localSheetId="2">#REF!</definedName>
    <definedName name="PLAN">#REF!</definedName>
    <definedName name="planilha">#N/A</definedName>
    <definedName name="Print_Area_MI" localSheetId="2">#REF!</definedName>
    <definedName name="Print_Area_MI">#REF!</definedName>
    <definedName name="SHARED_FORMULA_1_106_1_106_4">#REF!</definedName>
    <definedName name="SHARED_FORMULA_1_114_1_114_4">#REF!</definedName>
    <definedName name="SHARED_FORMULA_1_39_1_39_0">#REF!</definedName>
    <definedName name="SHARED_FORMULA_1_41_1_41_4">#REF!</definedName>
    <definedName name="SHARED_FORMULA_1_58_1_58_4">#REF!</definedName>
    <definedName name="SHARED_FORMULA_1_64_1_64_4">#REF!</definedName>
    <definedName name="SHARED_FORMULA_1_79_1_79_0">#REF!</definedName>
    <definedName name="SHARED_FORMULA_10_144_10_144_0" localSheetId="2">#REF!</definedName>
    <definedName name="SHARED_FORMULA_10_144_10_144_0">#REF!</definedName>
    <definedName name="SHARED_FORMULA_10_176_10_176_0" localSheetId="2">#REF!</definedName>
    <definedName name="SHARED_FORMULA_10_176_10_176_0">#REF!</definedName>
    <definedName name="SHARED_FORMULA_10_18_10_18_0">#REF!</definedName>
    <definedName name="SHARED_FORMULA_10_26_10_26_0">#REF!</definedName>
    <definedName name="SHARED_FORMULA_10_58_10_58_0">#REF!</definedName>
    <definedName name="SHARED_FORMULA_10_7_10_7_0">#REF!</definedName>
    <definedName name="SHARED_FORMULA_10_78_10_78_0">#REF!</definedName>
    <definedName name="SHARED_FORMULA_10_91_10_91_0">#REF!</definedName>
    <definedName name="SHARED_FORMULA_11_144_11_144_0" localSheetId="2">#REF!*#REF!</definedName>
    <definedName name="SHARED_FORMULA_11_144_11_144_0">#REF!*#REF!</definedName>
    <definedName name="SHARED_FORMULA_11_176_11_176_0" localSheetId="2">#REF!*#REF!</definedName>
    <definedName name="SHARED_FORMULA_11_176_11_176_0">#REF!*#REF!</definedName>
    <definedName name="SHARED_FORMULA_11_18_11_18_0">#REF!*#REF!</definedName>
    <definedName name="SHARED_FORMULA_11_26_11_26_0">#REF!*#REF!</definedName>
    <definedName name="SHARED_FORMULA_11_58_11_58_0">#REF!*#REF!</definedName>
    <definedName name="SHARED_FORMULA_11_7_11_7_0">#REF!*#REF!</definedName>
    <definedName name="SHARED_FORMULA_11_78_11_78_0">#REF!*#REF!</definedName>
    <definedName name="SHARED_FORMULA_11_91_11_91_0">#REF!*#REF!</definedName>
    <definedName name="SHARED_FORMULA_12_144_12_144_0" localSheetId="2">#REF!*#REF!</definedName>
    <definedName name="SHARED_FORMULA_12_144_12_144_0">#REF!*#REF!</definedName>
    <definedName name="SHARED_FORMULA_12_176_12_176_0" localSheetId="2">#REF!*#REF!</definedName>
    <definedName name="SHARED_FORMULA_12_176_12_176_0">#REF!*#REF!</definedName>
    <definedName name="SHARED_FORMULA_12_18_12_18_0">#REF!*#REF!</definedName>
    <definedName name="SHARED_FORMULA_12_26_12_26_0">#REF!*#REF!</definedName>
    <definedName name="SHARED_FORMULA_12_58_12_58_0">#REF!*#REF!</definedName>
    <definedName name="SHARED_FORMULA_12_7_12_7_0">#REF!*#REF!</definedName>
    <definedName name="SHARED_FORMULA_12_78_12_78_0">#REF!*#REF!</definedName>
    <definedName name="SHARED_FORMULA_12_91_12_91_0">#REF!*#REF!</definedName>
    <definedName name="SHARED_FORMULA_13_144_13_144_0" localSheetId="2">#REF!*#REF!</definedName>
    <definedName name="SHARED_FORMULA_13_144_13_144_0">#REF!*#REF!</definedName>
    <definedName name="SHARED_FORMULA_13_176_13_176_0" localSheetId="2">#REF!*#REF!</definedName>
    <definedName name="SHARED_FORMULA_13_176_13_176_0">#REF!*#REF!</definedName>
    <definedName name="SHARED_FORMULA_13_18_13_18_0">#REF!*#REF!</definedName>
    <definedName name="SHARED_FORMULA_13_26_13_26_0">#REF!*#REF!</definedName>
    <definedName name="SHARED_FORMULA_13_58_13_58_0">#REF!*#REF!</definedName>
    <definedName name="SHARED_FORMULA_13_7_13_7_0">#REF!*#REF!</definedName>
    <definedName name="SHARED_FORMULA_13_78_13_78_0">#REF!*#REF!</definedName>
    <definedName name="SHARED_FORMULA_13_91_13_91_0">#REF!*#REF!</definedName>
    <definedName name="SHARED_FORMULA_14_144_14_144_0" localSheetId="2">#REF!*#REF!</definedName>
    <definedName name="SHARED_FORMULA_14_144_14_144_0">#REF!*#REF!</definedName>
    <definedName name="SHARED_FORMULA_14_176_14_176_0" localSheetId="2">#REF!*#REF!</definedName>
    <definedName name="SHARED_FORMULA_14_176_14_176_0">#REF!*#REF!</definedName>
    <definedName name="SHARED_FORMULA_14_18_14_18_0">#REF!*#REF!</definedName>
    <definedName name="SHARED_FORMULA_14_26_14_26_0">#REF!*#REF!</definedName>
    <definedName name="SHARED_FORMULA_14_58_14_58_0">#REF!*#REF!</definedName>
    <definedName name="SHARED_FORMULA_14_7_14_7_0">#REF!*#REF!</definedName>
    <definedName name="SHARED_FORMULA_14_78_14_78_0">#REF!*#REF!</definedName>
    <definedName name="SHARED_FORMULA_14_91_14_91_0">#REF!*#REF!</definedName>
    <definedName name="SHARED_FORMULA_15_144_15_144_0" localSheetId="2">(((#REF!+#REF!+#REF!)*(1+#REF!))*(1+#REF!))</definedName>
    <definedName name="SHARED_FORMULA_15_144_15_144_0">(((#REF!+#REF!+#REF!)*(1+#REF!))*(1+#REF!))</definedName>
    <definedName name="SHARED_FORMULA_15_176_15_176_0" localSheetId="2">(((#REF!+#REF!+#REF!)*(1+#REF!))*(1+#REF!))</definedName>
    <definedName name="SHARED_FORMULA_15_176_15_176_0">(((#REF!+#REF!+#REF!)*(1+#REF!))*(1+#REF!))</definedName>
    <definedName name="SHARED_FORMULA_15_18_15_18_0">(((#REF!+#REF!+#REF!)*(1+#REF!))*(1+#REF!))</definedName>
    <definedName name="SHARED_FORMULA_15_26_15_26_0">(((#REF!+#REF!+#REF!)*(1+#REF!))*(1+#REF!))</definedName>
    <definedName name="SHARED_FORMULA_15_58_15_58_0">(((#REF!+#REF!+#REF!)*(1+#REF!))*(1+#REF!))</definedName>
    <definedName name="SHARED_FORMULA_15_7_15_7_0">(((#REF!+#REF!+#REF!)*(1+#REF!))*(1+#REF!))</definedName>
    <definedName name="SHARED_FORMULA_15_78_15_78_0">(((#REF!+#REF!+#REF!)*(1+#REF!))*(1+#REF!))</definedName>
    <definedName name="SHARED_FORMULA_15_91_15_91_0">(((#REF!+#REF!+#REF!)*(1+#REF!))*(1+#REF!))</definedName>
    <definedName name="SHARED_FORMULA_16_144_16_144_0" localSheetId="2">(((#REF!+#REF!+#REF!)*(1+#REF!))*(1+#REF!))</definedName>
    <definedName name="SHARED_FORMULA_16_144_16_144_0">(((#REF!+#REF!+#REF!)*(1+#REF!))*(1+#REF!))</definedName>
    <definedName name="SHARED_FORMULA_16_176_16_176_0" localSheetId="2">(((#REF!+#REF!+#REF!)*(1+#REF!))*(1+#REF!))</definedName>
    <definedName name="SHARED_FORMULA_16_176_16_176_0">(((#REF!+#REF!+#REF!)*(1+#REF!))*(1+#REF!))</definedName>
    <definedName name="SHARED_FORMULA_16_18_16_18_0">(((#REF!+#REF!+#REF!)*(1+#REF!))*(1+#REF!))</definedName>
    <definedName name="SHARED_FORMULA_16_26_16_26_0">(((#REF!+#REF!+#REF!)*(1+#REF!))*(1+#REF!))</definedName>
    <definedName name="SHARED_FORMULA_16_58_16_58_0">(((#REF!+#REF!+#REF!)*(1+#REF!))*(1+#REF!))</definedName>
    <definedName name="SHARED_FORMULA_16_7_16_7_0">(((#REF!+#REF!+#REF!)*(1+#REF!))*(1+#REF!))</definedName>
    <definedName name="SHARED_FORMULA_16_78_16_78_0">(((#REF!+#REF!+#REF!)*(1+#REF!))*(1+#REF!))</definedName>
    <definedName name="SHARED_FORMULA_16_91_16_91_0">(((#REF!+#REF!+#REF!)*(1+#REF!))*(1+#REF!))</definedName>
    <definedName name="SHARED_FORMULA_17_144_17_144_0" localSheetId="2">#REF!+#REF!</definedName>
    <definedName name="SHARED_FORMULA_17_144_17_144_0">#REF!+#REF!</definedName>
    <definedName name="SHARED_FORMULA_17_176_17_176_0" localSheetId="2">#REF!+#REF!</definedName>
    <definedName name="SHARED_FORMULA_17_176_17_176_0">#REF!+#REF!</definedName>
    <definedName name="SHARED_FORMULA_17_18_17_18_0">#REF!+#REF!</definedName>
    <definedName name="SHARED_FORMULA_17_26_17_26_0">#REF!+#REF!</definedName>
    <definedName name="SHARED_FORMULA_17_58_17_58_0">#REF!+#REF!</definedName>
    <definedName name="SHARED_FORMULA_17_7_17_7_0">#REF!+#REF!</definedName>
    <definedName name="SHARED_FORMULA_17_78_17_78_0">#REF!+#REF!</definedName>
    <definedName name="SHARED_FORMULA_17_91_17_91_0">#REF!+#REF!</definedName>
    <definedName name="SHARED_FORMULA_18_144_18_144_0" localSheetId="2">#REF!*#REF!</definedName>
    <definedName name="SHARED_FORMULA_18_144_18_144_0">#REF!*#REF!</definedName>
    <definedName name="SHARED_FORMULA_18_176_18_176_0" localSheetId="2">#REF!*#REF!</definedName>
    <definedName name="SHARED_FORMULA_18_176_18_176_0">#REF!*#REF!</definedName>
    <definedName name="SHARED_FORMULA_18_18_18_18_0">#REF!*#REF!</definedName>
    <definedName name="SHARED_FORMULA_18_26_18_26_0">#REF!*#REF!</definedName>
    <definedName name="SHARED_FORMULA_18_58_18_58_0">#REF!*#REF!</definedName>
    <definedName name="SHARED_FORMULA_18_7_18_7_0">#REF!*#REF!</definedName>
    <definedName name="SHARED_FORMULA_18_78_18_78_0">#REF!*#REF!</definedName>
    <definedName name="SHARED_FORMULA_18_91_18_91_0">#REF!*#REF!</definedName>
    <definedName name="SHARED_FORMULA_19_145_19_145_0" localSheetId="2">#REF!*#REF!</definedName>
    <definedName name="SHARED_FORMULA_19_145_19_145_0">#REF!*#REF!</definedName>
    <definedName name="SHARED_FORMULA_19_177_19_177_0" localSheetId="2">#REF!*#REF!</definedName>
    <definedName name="SHARED_FORMULA_19_177_19_177_0">#REF!*#REF!</definedName>
    <definedName name="SHARED_FORMULA_19_18_19_18_0">#REF!*#REF!</definedName>
    <definedName name="SHARED_FORMULA_19_26_19_26_0">#REF!*#REF!</definedName>
    <definedName name="SHARED_FORMULA_19_58_19_58_0">#REF!*#REF!</definedName>
    <definedName name="SHARED_FORMULA_19_7_19_7_0">#REF!*#REF!</definedName>
    <definedName name="SHARED_FORMULA_19_78_19_78_0">#REF!*#REF!</definedName>
    <definedName name="SHARED_FORMULA_19_91_19_91_0">#REF!*#REF!</definedName>
    <definedName name="SHARED_FORMULA_20_145_20_145_0" localSheetId="2">#REF!+#REF!</definedName>
    <definedName name="SHARED_FORMULA_20_145_20_145_0">#REF!+#REF!</definedName>
    <definedName name="SHARED_FORMULA_20_177_20_177_0" localSheetId="2">#REF!+#REF!</definedName>
    <definedName name="SHARED_FORMULA_20_177_20_177_0">#REF!+#REF!</definedName>
    <definedName name="SHARED_FORMULA_20_18_20_18_0">#REF!+#REF!</definedName>
    <definedName name="SHARED_FORMULA_20_26_20_26_0">#REF!+#REF!</definedName>
    <definedName name="SHARED_FORMULA_20_58_20_58_0">#REF!+#REF!</definedName>
    <definedName name="SHARED_FORMULA_20_7_20_7_0">#REF!+#REF!</definedName>
    <definedName name="SHARED_FORMULA_20_78_20_78_0">#REF!+#REF!</definedName>
    <definedName name="SHARED_FORMULA_20_91_20_91_0">#REF!+#REF!</definedName>
    <definedName name="SHARED_FORMULA_29_145_29_145_0" localSheetId="2">UPPER(#REF!)</definedName>
    <definedName name="SHARED_FORMULA_29_145_29_145_0">UPPER(#REF!)</definedName>
    <definedName name="SHARED_FORMULA_29_177_29_177_0" localSheetId="2">UPPER(#REF!)</definedName>
    <definedName name="SHARED_FORMULA_29_177_29_177_0">UPPER(#REF!)</definedName>
    <definedName name="SHARED_FORMULA_5_39_5_39_0">#REF!</definedName>
    <definedName name="SHARED_FORMULA_6_103_6_103_3" localSheetId="2">SUM(#REF!)</definedName>
    <definedName name="SHARED_FORMULA_6_103_6_103_3">SUM(#REF!)</definedName>
    <definedName name="SHARED_FORMULA_6_124_6_124_3" localSheetId="2">SUM(#REF!)</definedName>
    <definedName name="SHARED_FORMULA_6_124_6_124_3">SUM(#REF!)</definedName>
    <definedName name="SHARED_FORMULA_6_134_6_134_3" localSheetId="2">SUM(#REF!)</definedName>
    <definedName name="SHARED_FORMULA_6_134_6_134_3">SUM(#REF!)</definedName>
    <definedName name="SHARED_FORMULA_6_152_6_152_3" localSheetId="2">SUM(#REF!)</definedName>
    <definedName name="SHARED_FORMULA_6_152_6_152_3">SUM(#REF!)</definedName>
    <definedName name="SHARED_FORMULA_6_162_6_162_3" localSheetId="2">SUM(#REF!)</definedName>
    <definedName name="SHARED_FORMULA_6_162_6_162_3">SUM(#REF!)</definedName>
    <definedName name="SHARED_FORMULA_6_176_6_176_3" localSheetId="2">SUM(#REF!)</definedName>
    <definedName name="SHARED_FORMULA_6_176_6_176_3">SUM(#REF!)</definedName>
    <definedName name="SHARED_FORMULA_6_20_6_20_3" localSheetId="2">SUM(#REF!)</definedName>
    <definedName name="SHARED_FORMULA_6_20_6_20_3">SUM(#REF!)</definedName>
    <definedName name="SHARED_FORMULA_6_44_6_44_3" localSheetId="2">SUM(#REF!)</definedName>
    <definedName name="SHARED_FORMULA_6_44_6_44_3">SUM(#REF!)</definedName>
    <definedName name="SHARED_FORMULA_6_60_6_60_3" localSheetId="2">SUM(#REF!)</definedName>
    <definedName name="SHARED_FORMULA_6_60_6_60_3">SUM(#REF!)</definedName>
    <definedName name="SHARED_FORMULA_6_69_6_69_3" localSheetId="2">SUM(#REF!)</definedName>
    <definedName name="SHARED_FORMULA_6_69_6_69_3">SUM(#REF!)</definedName>
    <definedName name="SHARED_FORMULA_6_80_6_80_3" localSheetId="2">SUM(#REF!)</definedName>
    <definedName name="SHARED_FORMULA_6_80_6_80_3">SUM(#REF!)</definedName>
    <definedName name="SHARED_FORMULA_6_95_6_95_3" localSheetId="2">SUM(#REF!)</definedName>
    <definedName name="SHARED_FORMULA_6_95_6_95_3">SUM(#REF!)</definedName>
    <definedName name="SHARED_FORMULA_7_11_7_11_2">#REF!*#REF!</definedName>
    <definedName name="SHARED_FORMULA_7_31_7_31_2">#REF!*#REF!</definedName>
    <definedName name="SHARED_FORMULA_7_38_7_38_2">#REF!*#REF!</definedName>
    <definedName name="SHARED_FORMULA_7_54_7_54_2">#REF!*#REF!</definedName>
    <definedName name="SHARED_FORMULA_7_67_7_67_2">#REF!*#REF!</definedName>
    <definedName name="sqsa" localSheetId="2">#REF!</definedName>
    <definedName name="sqsa">#REF!</definedName>
    <definedName name="tbjan01" localSheetId="2">#REF!</definedName>
    <definedName name="tbjan01">#REF!</definedName>
    <definedName name="TBJUL01" localSheetId="2">#REF!</definedName>
    <definedName name="TBJUL01">#REF!</definedName>
    <definedName name="TESTE" localSheetId="2">#REF!</definedName>
    <definedName name="TESTE">#REF!</definedName>
    <definedName name="TRAVESSIA" localSheetId="2">#REF!</definedName>
    <definedName name="TRAVESSIA">#REF!</definedName>
    <definedName name="VENDA_CANAL_DIVERSOS" localSheetId="2">#REF!</definedName>
    <definedName name="VENDA_CANAL_DIVERSOS">#REF!</definedName>
    <definedName name="VENDA_CANAL_K" localSheetId="2">#REF!</definedName>
    <definedName name="VENDA_CANAL_K">#REF!</definedName>
    <definedName name="VENDA_CANAL_PI_R" localSheetId="2">#REF!</definedName>
    <definedName name="VENDA_CANAL_PI_R">#REF!</definedName>
    <definedName name="VENDA_VIARIO_DIVERSOS" localSheetId="2">#REF!</definedName>
    <definedName name="VENDA_VIARIO_DIVERSOS">#REF!</definedName>
    <definedName name="VENDA_VIARIO_K" localSheetId="2">#REF!</definedName>
    <definedName name="VENDA_VIARIO_K">#REF!</definedName>
    <definedName name="VENDA_VIARIO_PI_R" localSheetId="2">#REF!</definedName>
    <definedName name="VENDA_VIARIO_PI_R">#REF!</definedName>
    <definedName name="X_1" localSheetId="2">#REF!</definedName>
    <definedName name="X_1">#REF!</definedName>
    <definedName name="X_2" localSheetId="2">#REF!</definedName>
    <definedName name="X_2">#REF!</definedName>
    <definedName name="X_3" localSheetId="2">#REF!</definedName>
    <definedName name="X_3">#REF!</definedName>
    <definedName name="X_4" localSheetId="2">#REF!</definedName>
    <definedName name="X_4">#REF!</definedName>
    <definedName name="X_INT" localSheetId="2">#REF!</definedName>
    <definedName name="X_INT">#REF!</definedName>
    <definedName name="Y_1" localSheetId="2">#REF!</definedName>
    <definedName name="Y_1">#REF!</definedName>
    <definedName name="Y_2" localSheetId="2">#REF!</definedName>
    <definedName name="Y_2">#REF!</definedName>
    <definedName name="Y_3" localSheetId="2">#REF!</definedName>
    <definedName name="Y_3">#REF!</definedName>
    <definedName name="Y_4" localSheetId="2">#REF!</definedName>
    <definedName name="Y_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12" l="1"/>
  <c r="C18" i="12"/>
  <c r="C16" i="12"/>
  <c r="C14" i="12"/>
  <c r="C12" i="12"/>
  <c r="C10" i="12"/>
  <c r="D20" i="12"/>
  <c r="D18" i="12"/>
  <c r="D16" i="12"/>
  <c r="D14" i="12"/>
  <c r="D12" i="12"/>
  <c r="D10" i="12"/>
  <c r="I38" i="4"/>
  <c r="C6" i="11" l="1"/>
  <c r="C7" i="11"/>
  <c r="C8" i="11"/>
  <c r="C9" i="11"/>
  <c r="C10" i="11"/>
  <c r="C11" i="11"/>
  <c r="C12" i="11"/>
  <c r="A13" i="11"/>
  <c r="A15" i="11" s="1"/>
  <c r="J16" i="11"/>
  <c r="N16" i="11"/>
  <c r="J17" i="11"/>
  <c r="N17" i="11"/>
  <c r="J18" i="11"/>
  <c r="N18" i="11"/>
  <c r="C19" i="11"/>
  <c r="J19" i="11"/>
  <c r="N19" i="11"/>
  <c r="A20" i="11"/>
  <c r="A21" i="11" s="1"/>
  <c r="J20" i="11"/>
  <c r="N20" i="11"/>
  <c r="P23" i="11"/>
  <c r="C25" i="11"/>
  <c r="A26" i="11"/>
  <c r="C26" i="11" s="1"/>
  <c r="J27" i="11"/>
  <c r="M30" i="11"/>
  <c r="N30" i="11"/>
  <c r="N31" i="11"/>
  <c r="J33" i="11"/>
  <c r="J35" i="11"/>
  <c r="C36" i="11"/>
  <c r="A37" i="11"/>
  <c r="C37" i="11" s="1"/>
  <c r="A38" i="11"/>
  <c r="C38" i="11" s="1"/>
  <c r="C45" i="11"/>
  <c r="A46" i="11"/>
  <c r="C46" i="11" s="1"/>
  <c r="A47" i="11" l="1"/>
  <c r="C47" i="11" s="1"/>
  <c r="A42" i="11"/>
  <c r="C42" i="11" s="1"/>
  <c r="Q16" i="11"/>
  <c r="C13" i="11"/>
  <c r="S17" i="11" s="1"/>
  <c r="C15" i="11"/>
  <c r="A16" i="11"/>
  <c r="C21" i="11"/>
  <c r="A22" i="11"/>
  <c r="C20" i="11"/>
  <c r="A27" i="11"/>
  <c r="S16" i="11"/>
  <c r="R16" i="11"/>
  <c r="Q17" i="11" l="1"/>
  <c r="Q18" i="11"/>
  <c r="R17" i="11"/>
  <c r="A48" i="11"/>
  <c r="C48" i="11" s="1"/>
  <c r="A43" i="11"/>
  <c r="S18" i="11"/>
  <c r="R18" i="11"/>
  <c r="C22" i="11"/>
  <c r="A23" i="11"/>
  <c r="A30" i="11"/>
  <c r="C27" i="11"/>
  <c r="A17" i="11"/>
  <c r="C16" i="11"/>
  <c r="R19" i="11" s="1"/>
  <c r="C43" i="11"/>
  <c r="A44" i="11"/>
  <c r="C44" i="11" s="1"/>
  <c r="A49" i="11" l="1"/>
  <c r="C49" i="11" s="1"/>
  <c r="S19" i="11"/>
  <c r="C17" i="11"/>
  <c r="R24" i="11" s="1"/>
  <c r="A18" i="11"/>
  <c r="C18" i="11" s="1"/>
  <c r="C30" i="11"/>
  <c r="A31" i="11"/>
  <c r="Q19" i="11"/>
  <c r="A24" i="11"/>
  <c r="C24" i="11" s="1"/>
  <c r="C23" i="11"/>
  <c r="A50" i="11" l="1"/>
  <c r="C50" i="11" s="1"/>
  <c r="S24" i="11"/>
  <c r="C31" i="11"/>
  <c r="A32" i="11"/>
  <c r="C32" i="11" s="1"/>
  <c r="S20" i="11"/>
  <c r="R20" i="11"/>
  <c r="Q20" i="11"/>
  <c r="O24" i="11" s="1"/>
  <c r="I5" i="4" s="1"/>
  <c r="G11" i="4" s="1"/>
  <c r="H11" i="4" s="1"/>
  <c r="Q24" i="11"/>
  <c r="P24" i="11" l="1"/>
  <c r="W25" i="11" s="1"/>
  <c r="U14" i="11" s="1"/>
  <c r="P25" i="11"/>
  <c r="O25" i="11"/>
  <c r="G36" i="4" l="1"/>
  <c r="H36" i="4" s="1"/>
  <c r="G9" i="4"/>
  <c r="H9" i="4" s="1"/>
  <c r="H8" i="4" s="1"/>
  <c r="G13" i="4"/>
  <c r="G15" i="4"/>
  <c r="G16" i="4"/>
  <c r="G17" i="4"/>
  <c r="G18" i="4"/>
  <c r="G19" i="4"/>
  <c r="G21" i="4"/>
  <c r="G22" i="4"/>
  <c r="G23" i="4"/>
  <c r="G24" i="4"/>
  <c r="G25" i="4"/>
  <c r="G26" i="4"/>
  <c r="G28" i="4"/>
  <c r="G29" i="4"/>
  <c r="G30" i="4"/>
  <c r="G31" i="4"/>
  <c r="G33" i="4"/>
  <c r="G34" i="4"/>
  <c r="G35" i="4"/>
  <c r="G12" i="4"/>
  <c r="H30" i="4" l="1"/>
  <c r="H15" i="4"/>
  <c r="H33" i="4"/>
  <c r="H19" i="4"/>
  <c r="H25" i="4"/>
  <c r="H26" i="4"/>
  <c r="H21" i="4"/>
  <c r="H28" i="4"/>
  <c r="H29" i="4"/>
  <c r="H17" i="4"/>
  <c r="H22" i="4"/>
  <c r="H12" i="4"/>
  <c r="D11" i="12"/>
  <c r="H13" i="4"/>
  <c r="H31" i="4"/>
  <c r="H23" i="4"/>
  <c r="H35" i="4"/>
  <c r="H24" i="4"/>
  <c r="H18" i="4"/>
  <c r="H10" i="4" l="1"/>
  <c r="D13" i="12" s="1"/>
  <c r="E13" i="12" s="1"/>
  <c r="E11" i="12"/>
  <c r="H27" i="4"/>
  <c r="D19" i="12" s="1"/>
  <c r="E19" i="12" s="1"/>
  <c r="H20" i="4"/>
  <c r="D17" i="12" s="1"/>
  <c r="E17" i="12" s="1"/>
  <c r="H16" i="4" l="1"/>
  <c r="H14" i="4" l="1"/>
  <c r="D15" i="12" s="1"/>
  <c r="H34" i="4"/>
  <c r="E15" i="12" l="1"/>
  <c r="H32" i="4"/>
  <c r="I40" i="4" l="1"/>
  <c r="I11" i="4" s="1"/>
  <c r="D21" i="12"/>
  <c r="I36" i="4" l="1"/>
  <c r="E21" i="12"/>
  <c r="D22" i="12"/>
  <c r="I39" i="4"/>
  <c r="I9" i="4"/>
  <c r="I10" i="4"/>
  <c r="I30" i="4"/>
  <c r="I26" i="4"/>
  <c r="I34" i="4"/>
  <c r="I8" i="4"/>
  <c r="I22" i="4"/>
  <c r="I23" i="4"/>
  <c r="I19" i="4"/>
  <c r="I32" i="4"/>
  <c r="I18" i="4"/>
  <c r="I27" i="4"/>
  <c r="I28" i="4"/>
  <c r="I35" i="4"/>
  <c r="I12" i="4"/>
  <c r="I31" i="4"/>
  <c r="I29" i="4"/>
  <c r="I16" i="4"/>
  <c r="I13" i="4"/>
  <c r="I21" i="4"/>
  <c r="I25" i="4"/>
  <c r="I24" i="4"/>
  <c r="I33" i="4"/>
  <c r="I20" i="4"/>
  <c r="I17" i="4"/>
  <c r="I15" i="4"/>
  <c r="I14" i="4"/>
  <c r="E25" i="12" l="1"/>
  <c r="E27" i="12" l="1"/>
  <c r="E24" i="12"/>
  <c r="E26" i="12" l="1"/>
</calcChain>
</file>

<file path=xl/sharedStrings.xml><?xml version="1.0" encoding="utf-8"?>
<sst xmlns="http://schemas.openxmlformats.org/spreadsheetml/2006/main" count="237" uniqueCount="156">
  <si>
    <t>Item</t>
  </si>
  <si>
    <t>Descrição</t>
  </si>
  <si>
    <t>Und</t>
  </si>
  <si>
    <t>Quant.</t>
  </si>
  <si>
    <t xml:space="preserve"> 1 </t>
  </si>
  <si>
    <t>SERVIÇOS PRELIMINARES</t>
  </si>
  <si>
    <t>m²</t>
  </si>
  <si>
    <t>m³</t>
  </si>
  <si>
    <t>Total sem BDI</t>
  </si>
  <si>
    <t>Total do BDI</t>
  </si>
  <si>
    <t>Total Geral</t>
  </si>
  <si>
    <t>Orçamento Sintético</t>
  </si>
  <si>
    <t>Valor Unit</t>
  </si>
  <si>
    <t>Valor Unit com BDI</t>
  </si>
  <si>
    <t>Total</t>
  </si>
  <si>
    <t>Peso (%)</t>
  </si>
  <si>
    <t>5.1</t>
  </si>
  <si>
    <t>5.2</t>
  </si>
  <si>
    <t>3.1</t>
  </si>
  <si>
    <t>3.2</t>
  </si>
  <si>
    <t>4.1</t>
  </si>
  <si>
    <t>4.2</t>
  </si>
  <si>
    <t>5.3</t>
  </si>
  <si>
    <t>4.3</t>
  </si>
  <si>
    <t>4.4</t>
  </si>
  <si>
    <t>4.5</t>
  </si>
  <si>
    <t>4.6</t>
  </si>
  <si>
    <t>6.1</t>
  </si>
  <si>
    <t>6.2</t>
  </si>
  <si>
    <t xml:space="preserve">BDI = </t>
  </si>
  <si>
    <t>Locação de galeria</t>
  </si>
  <si>
    <t>Sinalização de trânsito</t>
  </si>
  <si>
    <t>m</t>
  </si>
  <si>
    <t>Cod.</t>
  </si>
  <si>
    <t>Escavação mecanizada até 2,00 m</t>
  </si>
  <si>
    <t>Carga e descarga - solo</t>
  </si>
  <si>
    <t>Transporte de material escavado - solo</t>
  </si>
  <si>
    <t>Reaterro com compactação (95% proctor)</t>
  </si>
  <si>
    <t>ESCAVAÇÃO, PROTEÇÃO, PREPARO DE FUNDO E REATERRO DE VALAS</t>
  </si>
  <si>
    <t>70040009</t>
  </si>
  <si>
    <t>m³xkm</t>
  </si>
  <si>
    <t>3.3</t>
  </si>
  <si>
    <t>3.4</t>
  </si>
  <si>
    <t>3.5</t>
  </si>
  <si>
    <t>REDE DE DRENAGEM DE ÁGUAS PLUVIAIS</t>
  </si>
  <si>
    <t>Poço de visita em blocos de concreto prof. até 2m</t>
  </si>
  <si>
    <t>Fornecimento de tampão articulado DN 600mm</t>
  </si>
  <si>
    <t xml:space="preserve">Assentamento tubo concreto Ø 400 </t>
  </si>
  <si>
    <t>Tubo de concreto diâmetro 400 mm</t>
  </si>
  <si>
    <t>Carga, descarga e transporte de tubos de concreto</t>
  </si>
  <si>
    <t>70070204</t>
  </si>
  <si>
    <t>HM01428</t>
  </si>
  <si>
    <t>CV01258</t>
  </si>
  <si>
    <t>un</t>
  </si>
  <si>
    <t>txkm</t>
  </si>
  <si>
    <t>RECOMPOSIÇÃO DO PAVIMENTO ASFÁLTICO</t>
  </si>
  <si>
    <t>Preparo de caixa</t>
  </si>
  <si>
    <t>Preparo de sub-base em brita ou macadame hidráulico</t>
  </si>
  <si>
    <t>Imprimação ligante</t>
  </si>
  <si>
    <t>Capa de concreto asfáltico</t>
  </si>
  <si>
    <t>SERVIÇOS COMPLEMENTARES</t>
  </si>
  <si>
    <t>5.4</t>
  </si>
  <si>
    <t>Remoção de entulho inclusive a carga, transporte e descarga em bota fora a qualquer distância</t>
  </si>
  <si>
    <t>Ligação domiciliar de esgoto - no terço, completa - Diâm. 150mm - PVC</t>
  </si>
  <si>
    <t>Limpeza da Obra</t>
  </si>
  <si>
    <t>unid.</t>
  </si>
  <si>
    <t>h</t>
  </si>
  <si>
    <t>2.1</t>
  </si>
  <si>
    <t>2.2</t>
  </si>
  <si>
    <t>6.3</t>
  </si>
  <si>
    <t>6.4</t>
  </si>
  <si>
    <r>
      <t xml:space="preserve">Obra: </t>
    </r>
    <r>
      <rPr>
        <sz val="9"/>
        <rFont val="Arial"/>
        <family val="2"/>
      </rPr>
      <t>Galeria de Águas Pluviais</t>
    </r>
  </si>
  <si>
    <t>______________________________________________</t>
  </si>
  <si>
    <r>
      <rPr>
        <b/>
        <sz val="9"/>
        <rFont val="Arial"/>
        <family val="2"/>
      </rPr>
      <t>Proprietário:</t>
    </r>
    <r>
      <rPr>
        <sz val="9"/>
        <rFont val="Arial"/>
        <family val="2"/>
      </rPr>
      <t xml:space="preserve"> SAECIL – Superintendência de Água e Esgotos da Cidade de Leme</t>
    </r>
  </si>
  <si>
    <t>hora</t>
  </si>
  <si>
    <t>Desenhista técnico ("as built")</t>
  </si>
  <si>
    <t>74000018</t>
  </si>
  <si>
    <t>1.1</t>
  </si>
  <si>
    <t>90777 SINAPI</t>
  </si>
  <si>
    <t>SEM DESONERAÇÃO</t>
  </si>
  <si>
    <t>Custo Acumulado</t>
  </si>
  <si>
    <t>Porcentagem Acumulado</t>
  </si>
  <si>
    <t>Custo</t>
  </si>
  <si>
    <t>Porcentagem</t>
  </si>
  <si>
    <t xml:space="preserve"> 6</t>
  </si>
  <si>
    <t xml:space="preserve"> 5</t>
  </si>
  <si>
    <t xml:space="preserve"> 4</t>
  </si>
  <si>
    <t xml:space="preserve"> 3</t>
  </si>
  <si>
    <t xml:space="preserve"> 2</t>
  </si>
  <si>
    <t>30 DIAS</t>
  </si>
  <si>
    <t>Total Por Etapa</t>
  </si>
  <si>
    <t>Cronograma Físico-Financeiro</t>
  </si>
  <si>
    <t>Estudos e Projetos, Planos e Gerenciamento e outros correlatos</t>
  </si>
  <si>
    <t>Fornecimento de Materiais e Equipamentos (aquisição direta)</t>
  </si>
  <si>
    <t>Fornecimento de Materiais e Equipamentos (aquisição indireta - em conjunto com licitação de obras)</t>
  </si>
  <si>
    <t>Obras Portuárias, Marítimas e Fluviais</t>
  </si>
  <si>
    <t>Construção e Manutenção de Estações e Redes de Distribuição de Energia Elétrica</t>
  </si>
  <si>
    <t>Construção de Redes de Abastecimento de Água, Coleta de Esgoto</t>
  </si>
  <si>
    <t>Construção de Praças Urbanas, Rodovias, Ferrovias e recapeamento e pavimentação de vias urbanas</t>
  </si>
  <si>
    <t>Construção e Reforma de Edifícios</t>
  </si>
  <si>
    <t>-</t>
  </si>
  <si>
    <t>BDI PAD</t>
  </si>
  <si>
    <t>K3</t>
  </si>
  <si>
    <t/>
  </si>
  <si>
    <t>K2</t>
  </si>
  <si>
    <t>K1</t>
  </si>
  <si>
    <t>L</t>
  </si>
  <si>
    <t>DF</t>
  </si>
  <si>
    <t>R</t>
  </si>
  <si>
    <t>SG</t>
  </si>
  <si>
    <t>AC</t>
  </si>
  <si>
    <t xml:space="preserve"> - 1</t>
  </si>
  <si>
    <t>Os valores de BDI foram calculados com o emprego da fórmula:</t>
  </si>
  <si>
    <t>anexo apresentado</t>
  </si>
  <si>
    <t>Anexo: Relatório Técnico Circunstanciado justificando a adoção do percentual de cada parcela do BDI.</t>
  </si>
  <si>
    <t>pedir anexo</t>
  </si>
  <si>
    <t>BDI DES</t>
  </si>
  <si>
    <t>BDI COM desoneração</t>
  </si>
  <si>
    <t>BDI SEM desoneração
(Fórmula Acórdão TCU)</t>
  </si>
  <si>
    <t>CPRB</t>
  </si>
  <si>
    <t>Tributos (Contribuição Previdenciária sobre a Receita Bruta - 0% ou 4,5% - Desoneração)</t>
  </si>
  <si>
    <t>ISS</t>
  </si>
  <si>
    <t>Tributos (ISS, variável de acordo com o município)</t>
  </si>
  <si>
    <t>CP</t>
  </si>
  <si>
    <t>Tributos (impostos COFINS 3%, e  PIS 0,65%)</t>
  </si>
  <si>
    <t>3º Quartil</t>
  </si>
  <si>
    <t>Médio</t>
  </si>
  <si>
    <t>1º Quartil</t>
  </si>
  <si>
    <t>Situação</t>
  </si>
  <si>
    <t>% Adotado</t>
  </si>
  <si>
    <t>Siglas</t>
  </si>
  <si>
    <t>Itens</t>
  </si>
  <si>
    <t>Sobre a base de cálculo, definir a respectiva alíquota do ISS (entre 2% e 5%):</t>
  </si>
  <si>
    <t>Conforme legislação tributária municipal, definir estimativa de percentual da base de cálculo para o ISS:</t>
  </si>
  <si>
    <t>DESONERAÇÃO</t>
  </si>
  <si>
    <t>TIPO DE OBRA DO EMPREENDIMENTO</t>
  </si>
  <si>
    <t>NÃO</t>
  </si>
  <si>
    <t>Obra: Galeria de Águas Pluviais</t>
  </si>
  <si>
    <t>Observações:</t>
  </si>
  <si>
    <t>Engenheiro civil de obra junior com encargos complementares</t>
  </si>
  <si>
    <t>Pontaleteamento</t>
  </si>
  <si>
    <t>Boca de lobo simples</t>
  </si>
  <si>
    <t>Esgotos da Cidade de Leme</t>
  </si>
  <si>
    <r>
      <rPr>
        <b/>
        <sz val="9"/>
        <rFont val="Arial"/>
        <family val="2"/>
      </rPr>
      <t>Proprietário:</t>
    </r>
    <r>
      <rPr>
        <sz val="9"/>
        <rFont val="Arial"/>
        <family val="2"/>
      </rPr>
      <t xml:space="preserve"> SAECIL – Superintendência de Água e </t>
    </r>
  </si>
  <si>
    <r>
      <rPr>
        <b/>
        <sz val="9"/>
        <rFont val="Arial"/>
        <family val="2"/>
      </rPr>
      <t xml:space="preserve">Local: </t>
    </r>
    <r>
      <rPr>
        <sz val="9"/>
        <rFont val="Arial"/>
        <family val="2"/>
      </rPr>
      <t>Rua Antonio Brandt</t>
    </r>
  </si>
  <si>
    <r>
      <t xml:space="preserve">Local: </t>
    </r>
    <r>
      <rPr>
        <sz val="9"/>
        <rFont val="Arial"/>
        <family val="2"/>
      </rPr>
      <t>Rua Antonio Brandt</t>
    </r>
  </si>
  <si>
    <t>ADMINISTRAÇÃO LOCAL E CANTEIRO DE OBRAS</t>
  </si>
  <si>
    <t>16.06.051 FDE</t>
  </si>
  <si>
    <t>2.3</t>
  </si>
  <si>
    <t>Canteiro de obras - largura 3,30 m</t>
  </si>
  <si>
    <t>ANEXO I - C</t>
  </si>
  <si>
    <t>FDE - 01/2026</t>
  </si>
  <si>
    <t>SINAPI - 01/2026</t>
  </si>
  <si>
    <t>SABESP - 01/2026</t>
  </si>
  <si>
    <t>Leme, __de ______ de 2026.</t>
  </si>
  <si>
    <t>Responsavel pelo orçamento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</si>
</sst>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quot;R$&quot;\ #,##0.00"/>
    <numFmt numFmtId="165" formatCode="#,##0.0000"/>
    <numFmt numFmtId="166" formatCode="0.0000%"/>
    <numFmt numFmtId="167" formatCode="General;General;"/>
    <numFmt numFmtId="168" formatCode="_(&quot;R$ &quot;* #,##0.00_);_(&quot;R$ &quot;* \(#,##0.00\);_(&quot;R$ &quot;* &quot;-&quot;??_);_(@_)"/>
  </numFmts>
  <fonts count="40" x14ac:knownFonts="1">
    <font>
      <sz val="11"/>
      <name val="Arial"/>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name val="Arial"/>
      <family val="1"/>
    </font>
    <font>
      <b/>
      <sz val="10"/>
      <name val="Arial"/>
      <family val="1"/>
    </font>
    <font>
      <b/>
      <sz val="10"/>
      <color rgb="FF000000"/>
      <name val="Arial"/>
      <family val="1"/>
    </font>
    <font>
      <sz val="10"/>
      <color rgb="FF000000"/>
      <name val="Arial"/>
      <family val="1"/>
    </font>
    <font>
      <sz val="10"/>
      <name val="Arial"/>
      <family val="1"/>
    </font>
    <font>
      <sz val="9"/>
      <name val="Arial"/>
      <family val="2"/>
    </font>
    <font>
      <b/>
      <sz val="9"/>
      <name val="Arial"/>
      <family val="2"/>
    </font>
    <font>
      <sz val="10"/>
      <name val="Arial"/>
      <family val="2"/>
    </font>
    <font>
      <b/>
      <sz val="11"/>
      <name val="Arial"/>
      <family val="2"/>
    </font>
    <font>
      <sz val="10"/>
      <color rgb="FF000000"/>
      <name val="Arial"/>
      <family val="2"/>
    </font>
    <font>
      <b/>
      <sz val="10"/>
      <color rgb="FF000000"/>
      <name val="Arial"/>
      <family val="2"/>
    </font>
    <font>
      <sz val="11"/>
      <name val="Arial"/>
      <family val="1"/>
    </font>
    <font>
      <sz val="11"/>
      <color rgb="FFFF0000"/>
      <name val="Arial"/>
      <family val="2"/>
    </font>
    <font>
      <b/>
      <sz val="10"/>
      <color rgb="FFFF0000"/>
      <name val="Arial"/>
      <family val="2"/>
    </font>
    <font>
      <sz val="10"/>
      <color rgb="FFFF0000"/>
      <name val="Arial"/>
      <family val="2"/>
    </font>
    <font>
      <b/>
      <sz val="10"/>
      <name val="Arial"/>
      <family val="2"/>
    </font>
    <font>
      <sz val="10"/>
      <color theme="1"/>
      <name val="Arial"/>
      <family val="2"/>
    </font>
    <font>
      <sz val="8"/>
      <name val="Arial"/>
      <family val="1"/>
    </font>
    <font>
      <b/>
      <sz val="11"/>
      <color rgb="FF000000"/>
      <name val="Arial"/>
      <family val="2"/>
    </font>
    <font>
      <b/>
      <sz val="10"/>
      <color rgb="FFFF0000"/>
      <name val="Arial"/>
      <family val="1"/>
    </font>
    <font>
      <b/>
      <sz val="10"/>
      <color theme="0"/>
      <name val="Arial"/>
      <family val="1"/>
    </font>
    <font>
      <b/>
      <sz val="9"/>
      <color indexed="8"/>
      <name val="Arial"/>
      <family val="2"/>
    </font>
    <font>
      <sz val="11"/>
      <name val="Arial"/>
      <family val="2"/>
    </font>
    <font>
      <b/>
      <sz val="10"/>
      <color indexed="12"/>
      <name val="Arial"/>
      <family val="2"/>
    </font>
    <font>
      <u/>
      <sz val="10"/>
      <name val="Arial"/>
      <family val="2"/>
    </font>
    <font>
      <i/>
      <sz val="12"/>
      <name val="Calibri"/>
      <family val="2"/>
    </font>
    <font>
      <i/>
      <u/>
      <sz val="12"/>
      <name val="Calibri"/>
      <family val="2"/>
    </font>
    <font>
      <sz val="10.5"/>
      <name val="Arial"/>
      <family val="2"/>
    </font>
    <font>
      <b/>
      <sz val="18"/>
      <name val="Arial"/>
      <family val="2"/>
    </font>
    <font>
      <b/>
      <sz val="12"/>
      <color indexed="10"/>
      <name val="Arial"/>
      <family val="2"/>
    </font>
    <font>
      <b/>
      <sz val="11"/>
      <color indexed="12"/>
      <name val="Arial"/>
      <family val="2"/>
    </font>
    <font>
      <sz val="11"/>
      <color indexed="9"/>
      <name val="Arial"/>
      <family val="2"/>
    </font>
    <font>
      <b/>
      <sz val="20"/>
      <color indexed="10"/>
      <name val="Arial"/>
      <family val="2"/>
    </font>
    <font>
      <b/>
      <sz val="12"/>
      <name val="Arial"/>
      <family val="2"/>
    </font>
  </fonts>
  <fills count="7">
    <fill>
      <patternFill patternType="none"/>
    </fill>
    <fill>
      <patternFill patternType="gray125"/>
    </fill>
    <fill>
      <patternFill patternType="solid">
        <fgColor theme="0"/>
        <bgColor indexed="64"/>
      </patternFill>
    </fill>
    <fill>
      <patternFill patternType="solid">
        <fgColor rgb="FFFFFFFF"/>
      </patternFill>
    </fill>
    <fill>
      <patternFill patternType="solid">
        <fgColor rgb="FFD9D9D9"/>
      </patternFill>
    </fill>
    <fill>
      <patternFill patternType="solid">
        <fgColor theme="0" tint="-0.14999847407452621"/>
        <bgColor indexed="64"/>
      </patternFill>
    </fill>
    <fill>
      <patternFill patternType="solid">
        <fgColor indexed="43"/>
        <bgColor indexed="64"/>
      </patternFill>
    </fill>
  </fills>
  <borders count="54">
    <border>
      <left/>
      <right/>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left style="thin">
        <color indexed="64"/>
      </left>
      <right style="thin">
        <color rgb="FFCCCCCC"/>
      </right>
      <top style="thin">
        <color indexed="64"/>
      </top>
      <bottom style="thin">
        <color rgb="FFCCCCCC"/>
      </bottom>
      <diagonal/>
    </border>
    <border>
      <left style="thin">
        <color rgb="FFCCCCCC"/>
      </left>
      <right style="thin">
        <color rgb="FFCCCCCC"/>
      </right>
      <top style="thin">
        <color indexed="64"/>
      </top>
      <bottom style="thin">
        <color rgb="FFCCCCCC"/>
      </bottom>
      <diagonal/>
    </border>
    <border>
      <left style="thin">
        <color rgb="FFCCCCCC"/>
      </left>
      <right style="thin">
        <color indexed="64"/>
      </right>
      <top style="thin">
        <color indexed="64"/>
      </top>
      <bottom style="thin">
        <color rgb="FFCCCCCC"/>
      </bottom>
      <diagonal/>
    </border>
    <border>
      <left style="thin">
        <color indexed="64"/>
      </left>
      <right style="thin">
        <color rgb="FFCCCCCC"/>
      </right>
      <top style="thin">
        <color rgb="FFCCCCCC"/>
      </top>
      <bottom style="thin">
        <color rgb="FFCCCCCC"/>
      </bottom>
      <diagonal/>
    </border>
    <border>
      <left style="thin">
        <color rgb="FFCCCCCC"/>
      </left>
      <right style="thin">
        <color indexed="64"/>
      </right>
      <top style="thin">
        <color rgb="FFCCCCCC"/>
      </top>
      <bottom style="thin">
        <color rgb="FFCCCCCC"/>
      </bottom>
      <diagonal/>
    </border>
    <border>
      <left style="thin">
        <color indexed="64"/>
      </left>
      <right style="thin">
        <color rgb="FFCCCCCC"/>
      </right>
      <top style="thin">
        <color rgb="FFCCCCCC"/>
      </top>
      <bottom style="thin">
        <color indexed="64"/>
      </bottom>
      <diagonal/>
    </border>
    <border>
      <left style="thin">
        <color rgb="FFCCCCCC"/>
      </left>
      <right style="thin">
        <color rgb="FFCCCCCC"/>
      </right>
      <top style="thin">
        <color rgb="FFCCCCCC"/>
      </top>
      <bottom style="thin">
        <color indexed="64"/>
      </bottom>
      <diagonal/>
    </border>
    <border>
      <left style="thin">
        <color rgb="FFCCCCCC"/>
      </left>
      <right style="thin">
        <color indexed="64"/>
      </right>
      <top style="thin">
        <color rgb="FFCCCCCC"/>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8">
    <xf numFmtId="0" fontId="0" fillId="0" borderId="0"/>
    <xf numFmtId="0" fontId="5" fillId="0" borderId="0"/>
    <xf numFmtId="0" fontId="4" fillId="0" borderId="0"/>
    <xf numFmtId="9" fontId="17" fillId="0" borderId="0" applyFont="0" applyFill="0" applyBorder="0" applyAlignment="0" applyProtection="0"/>
    <xf numFmtId="0" fontId="3" fillId="0" borderId="0"/>
    <xf numFmtId="0" fontId="3" fillId="0" borderId="0"/>
    <xf numFmtId="43" fontId="17" fillId="0" borderId="0" applyFont="0" applyFill="0" applyBorder="0" applyAlignment="0" applyProtection="0"/>
    <xf numFmtId="0" fontId="17" fillId="0" borderId="0"/>
    <xf numFmtId="0" fontId="13" fillId="0" borderId="0"/>
    <xf numFmtId="0" fontId="11" fillId="0" borderId="0"/>
    <xf numFmtId="0" fontId="2" fillId="0" borderId="0"/>
    <xf numFmtId="168" fontId="13" fillId="0" borderId="0" applyFont="0" applyFill="0" applyBorder="0" applyAlignment="0" applyProtection="0"/>
    <xf numFmtId="0" fontId="1" fillId="0" borderId="0"/>
    <xf numFmtId="0" fontId="1" fillId="0" borderId="0"/>
    <xf numFmtId="0" fontId="1" fillId="0" borderId="0"/>
    <xf numFmtId="0" fontId="1" fillId="0" borderId="0"/>
    <xf numFmtId="43" fontId="17" fillId="0" borderId="0" applyFont="0" applyFill="0" applyBorder="0" applyAlignment="0" applyProtection="0"/>
    <xf numFmtId="0" fontId="1" fillId="0" borderId="0"/>
  </cellStyleXfs>
  <cellXfs count="209">
    <xf numFmtId="0" fontId="0" fillId="0" borderId="0" xfId="0"/>
    <xf numFmtId="0" fontId="8" fillId="4" borderId="1" xfId="0" applyFont="1" applyFill="1" applyBorder="1" applyAlignment="1">
      <alignment horizontal="left" vertical="top" wrapText="1"/>
    </xf>
    <xf numFmtId="0" fontId="8" fillId="4" borderId="1" xfId="0" applyFont="1" applyFill="1" applyBorder="1" applyAlignment="1">
      <alignment horizontal="right" vertical="top" wrapText="1"/>
    </xf>
    <xf numFmtId="0" fontId="9" fillId="3" borderId="1" xfId="0" applyFont="1" applyFill="1" applyBorder="1" applyAlignment="1">
      <alignment horizontal="left" vertical="top" wrapText="1"/>
    </xf>
    <xf numFmtId="0" fontId="9" fillId="3" borderId="1" xfId="0" applyFont="1" applyFill="1" applyBorder="1" applyAlignment="1">
      <alignment horizontal="center" vertical="top" wrapText="1"/>
    </xf>
    <xf numFmtId="0" fontId="0" fillId="0" borderId="0" xfId="0" applyAlignment="1">
      <alignment horizontal="center"/>
    </xf>
    <xf numFmtId="0" fontId="0" fillId="2" borderId="0" xfId="0" applyFill="1"/>
    <xf numFmtId="0" fontId="6" fillId="2" borderId="0" xfId="0" applyFont="1" applyFill="1" applyAlignment="1">
      <alignment horizontal="center" vertical="top" wrapText="1"/>
    </xf>
    <xf numFmtId="0" fontId="6" fillId="2" borderId="0" xfId="0" applyFont="1" applyFill="1" applyAlignment="1">
      <alignment horizontal="left" vertical="top" wrapText="1"/>
    </xf>
    <xf numFmtId="4" fontId="8" fillId="4" borderId="1" xfId="0" applyNumberFormat="1" applyFont="1" applyFill="1" applyBorder="1" applyAlignment="1">
      <alignment horizontal="right" vertical="top" wrapText="1"/>
    </xf>
    <xf numFmtId="0" fontId="11" fillId="2" borderId="0" xfId="0" applyFont="1" applyFill="1" applyAlignment="1">
      <alignment horizontal="left" vertical="top"/>
    </xf>
    <xf numFmtId="4" fontId="9" fillId="0" borderId="1" xfId="0" applyNumberFormat="1" applyFont="1" applyBorder="1" applyAlignment="1">
      <alignment horizontal="right" vertical="top" wrapText="1"/>
    </xf>
    <xf numFmtId="0" fontId="9" fillId="5" borderId="1" xfId="0" applyFont="1" applyFill="1" applyBorder="1" applyAlignment="1">
      <alignment horizontal="center" vertical="top" wrapText="1"/>
    </xf>
    <xf numFmtId="0" fontId="9" fillId="5" borderId="1" xfId="0" applyFont="1" applyFill="1" applyBorder="1" applyAlignment="1">
      <alignment horizontal="right" vertical="top" wrapText="1"/>
    </xf>
    <xf numFmtId="0" fontId="10" fillId="0" borderId="1" xfId="0" applyFont="1" applyBorder="1" applyAlignment="1">
      <alignment horizontal="left" vertical="top" wrapText="1"/>
    </xf>
    <xf numFmtId="0" fontId="9" fillId="0" borderId="1" xfId="0" applyFont="1" applyBorder="1" applyAlignment="1">
      <alignment horizontal="right" vertical="top" wrapText="1"/>
    </xf>
    <xf numFmtId="0" fontId="9" fillId="0" borderId="1" xfId="0" applyFont="1" applyBorder="1" applyAlignment="1">
      <alignment horizontal="center" vertical="top" wrapText="1"/>
    </xf>
    <xf numFmtId="0" fontId="10" fillId="3" borderId="1" xfId="0" applyFont="1" applyFill="1" applyBorder="1" applyAlignment="1">
      <alignment horizontal="left" vertical="top" wrapText="1"/>
    </xf>
    <xf numFmtId="0" fontId="12" fillId="2" borderId="0" xfId="0" applyFont="1" applyFill="1" applyAlignment="1">
      <alignment horizontal="left" vertical="top"/>
    </xf>
    <xf numFmtId="4" fontId="7" fillId="4" borderId="1" xfId="0" applyNumberFormat="1" applyFont="1" applyFill="1" applyBorder="1" applyAlignment="1">
      <alignment horizontal="right" vertical="top" wrapText="1"/>
    </xf>
    <xf numFmtId="0" fontId="9" fillId="0" borderId="1" xfId="0" applyFont="1" applyBorder="1" applyAlignment="1">
      <alignment horizontal="left" vertical="top"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8" fillId="2" borderId="0" xfId="0" applyFont="1" applyFill="1"/>
    <xf numFmtId="0" fontId="19" fillId="4" borderId="1" xfId="0" applyFont="1" applyFill="1" applyBorder="1" applyAlignment="1">
      <alignment horizontal="left" vertical="top" wrapText="1"/>
    </xf>
    <xf numFmtId="4" fontId="20" fillId="5" borderId="1" xfId="0" applyNumberFormat="1" applyFont="1" applyFill="1" applyBorder="1" applyAlignment="1">
      <alignment horizontal="right" vertical="top" wrapText="1"/>
    </xf>
    <xf numFmtId="0" fontId="18" fillId="0" borderId="0" xfId="0" applyFont="1"/>
    <xf numFmtId="0" fontId="21" fillId="2" borderId="0" xfId="0" applyFont="1" applyFill="1" applyAlignment="1">
      <alignment horizontal="right"/>
    </xf>
    <xf numFmtId="10" fontId="21" fillId="2" borderId="7" xfId="0" applyNumberFormat="1" applyFont="1" applyFill="1" applyBorder="1" applyAlignment="1">
      <alignment horizontal="center"/>
    </xf>
    <xf numFmtId="49" fontId="6" fillId="2" borderId="0" xfId="0" applyNumberFormat="1" applyFont="1" applyFill="1" applyAlignment="1">
      <alignment horizontal="center" vertical="top" wrapText="1"/>
    </xf>
    <xf numFmtId="49" fontId="11" fillId="2" borderId="0" xfId="0" applyNumberFormat="1" applyFont="1" applyFill="1" applyAlignment="1">
      <alignment horizontal="left" vertical="top"/>
    </xf>
    <xf numFmtId="49" fontId="12" fillId="2" borderId="0" xfId="0" applyNumberFormat="1" applyFont="1" applyFill="1" applyAlignment="1">
      <alignment horizontal="left" vertical="top"/>
    </xf>
    <xf numFmtId="49" fontId="8" fillId="4" borderId="1" xfId="0" applyNumberFormat="1" applyFont="1" applyFill="1" applyBorder="1" applyAlignment="1">
      <alignment horizontal="center" vertical="top" wrapText="1"/>
    </xf>
    <xf numFmtId="49" fontId="9" fillId="3" borderId="1" xfId="0" applyNumberFormat="1" applyFont="1" applyFill="1" applyBorder="1" applyAlignment="1">
      <alignment horizontal="center" vertical="top" wrapText="1"/>
    </xf>
    <xf numFmtId="49" fontId="9" fillId="0" borderId="1" xfId="0" applyNumberFormat="1" applyFont="1" applyBorder="1" applyAlignment="1">
      <alignment horizontal="center" vertical="top" wrapText="1"/>
    </xf>
    <xf numFmtId="49" fontId="15" fillId="0" borderId="1" xfId="0" applyNumberFormat="1" applyFont="1" applyBorder="1" applyAlignment="1">
      <alignment horizontal="center" vertical="top" wrapText="1"/>
    </xf>
    <xf numFmtId="49" fontId="16" fillId="5" borderId="1" xfId="0" applyNumberFormat="1" applyFont="1" applyFill="1" applyBorder="1" applyAlignment="1">
      <alignment horizontal="center" vertical="top" wrapText="1"/>
    </xf>
    <xf numFmtId="49" fontId="0" fillId="0" borderId="0" xfId="0" applyNumberFormat="1" applyAlignment="1">
      <alignment horizontal="center"/>
    </xf>
    <xf numFmtId="0" fontId="9" fillId="0" borderId="8" xfId="0" applyFont="1" applyBorder="1" applyAlignment="1">
      <alignment horizontal="left" vertical="top" wrapText="1"/>
    </xf>
    <xf numFmtId="49" fontId="9" fillId="0" borderId="9" xfId="0" applyNumberFormat="1" applyFont="1" applyBorder="1" applyAlignment="1">
      <alignment horizontal="center" vertical="top" wrapText="1"/>
    </xf>
    <xf numFmtId="49" fontId="8" fillId="4" borderId="10" xfId="0" applyNumberFormat="1" applyFont="1" applyFill="1" applyBorder="1" applyAlignment="1">
      <alignment horizontal="center" vertical="top" wrapText="1"/>
    </xf>
    <xf numFmtId="2" fontId="10" fillId="0" borderId="1" xfId="0" applyNumberFormat="1" applyFont="1" applyBorder="1" applyAlignment="1">
      <alignment horizontal="right" vertical="top" wrapText="1"/>
    </xf>
    <xf numFmtId="2" fontId="9" fillId="0" borderId="1" xfId="0" applyNumberFormat="1" applyFont="1" applyBorder="1" applyAlignment="1">
      <alignment horizontal="right" vertical="top" wrapText="1"/>
    </xf>
    <xf numFmtId="2" fontId="13" fillId="0" borderId="1" xfId="0" applyNumberFormat="1" applyFont="1" applyBorder="1" applyAlignment="1">
      <alignment horizontal="right" vertical="top" wrapText="1"/>
    </xf>
    <xf numFmtId="0" fontId="13" fillId="0" borderId="0" xfId="0" applyFont="1"/>
    <xf numFmtId="164" fontId="24" fillId="4" borderId="2" xfId="0" applyNumberFormat="1" applyFont="1" applyFill="1" applyBorder="1" applyAlignment="1">
      <alignment horizontal="center" vertical="top" wrapText="1"/>
    </xf>
    <xf numFmtId="0" fontId="8" fillId="0" borderId="0" xfId="0" applyFont="1" applyAlignment="1">
      <alignment horizontal="center" vertical="top" wrapText="1"/>
    </xf>
    <xf numFmtId="49" fontId="8" fillId="0" borderId="0" xfId="0" applyNumberFormat="1" applyFont="1" applyAlignment="1">
      <alignment horizontal="center" vertical="top" wrapText="1"/>
    </xf>
    <xf numFmtId="0" fontId="8" fillId="0" borderId="0" xfId="0" applyFont="1" applyAlignment="1">
      <alignment horizontal="left" vertical="top" wrapText="1"/>
    </xf>
    <xf numFmtId="0" fontId="8" fillId="0" borderId="0" xfId="0" applyFont="1" applyAlignment="1">
      <alignment horizontal="right" vertical="top" wrapText="1"/>
    </xf>
    <xf numFmtId="0" fontId="19" fillId="0" borderId="0" xfId="0" applyFont="1" applyAlignment="1">
      <alignment horizontal="left" vertical="top" wrapText="1"/>
    </xf>
    <xf numFmtId="4" fontId="8" fillId="0" borderId="0" xfId="0" applyNumberFormat="1" applyFont="1" applyAlignment="1">
      <alignment horizontal="right" vertical="top" wrapText="1"/>
    </xf>
    <xf numFmtId="10" fontId="8" fillId="0" borderId="0" xfId="0" applyNumberFormat="1" applyFont="1" applyAlignment="1">
      <alignment horizontal="right" vertical="top" wrapText="1"/>
    </xf>
    <xf numFmtId="0" fontId="9" fillId="0" borderId="0" xfId="0" applyFont="1" applyAlignment="1">
      <alignment horizontal="right" vertical="top" wrapText="1"/>
    </xf>
    <xf numFmtId="0" fontId="9" fillId="0" borderId="0" xfId="0" applyFont="1" applyAlignment="1">
      <alignment horizontal="center" wrapText="1"/>
    </xf>
    <xf numFmtId="0" fontId="9" fillId="0" borderId="0" xfId="0" applyFont="1" applyAlignment="1">
      <alignment horizontal="center" vertical="top" wrapText="1"/>
    </xf>
    <xf numFmtId="0" fontId="6" fillId="3" borderId="11" xfId="0" applyFont="1" applyFill="1" applyBorder="1" applyAlignment="1">
      <alignment horizontal="center" vertical="top" wrapText="1"/>
    </xf>
    <xf numFmtId="49" fontId="6" fillId="3" borderId="12" xfId="0" applyNumberFormat="1" applyFont="1" applyFill="1" applyBorder="1" applyAlignment="1">
      <alignment horizontal="center" vertical="top" wrapText="1"/>
    </xf>
    <xf numFmtId="0" fontId="6" fillId="3" borderId="12" xfId="0" applyFont="1" applyFill="1" applyBorder="1" applyAlignment="1">
      <alignment horizontal="left" vertical="top" wrapText="1"/>
    </xf>
    <xf numFmtId="0" fontId="6" fillId="3" borderId="12" xfId="0" applyFont="1" applyFill="1" applyBorder="1" applyAlignment="1">
      <alignment horizontal="center" vertical="top" wrapText="1"/>
    </xf>
    <xf numFmtId="0" fontId="6" fillId="3" borderId="12" xfId="0" applyFont="1" applyFill="1" applyBorder="1" applyAlignment="1">
      <alignment horizontal="right" vertical="top" wrapText="1"/>
    </xf>
    <xf numFmtId="0" fontId="14" fillId="3" borderId="12" xfId="0" applyFont="1" applyFill="1" applyBorder="1" applyAlignment="1">
      <alignment horizontal="right" vertical="top" wrapText="1"/>
    </xf>
    <xf numFmtId="0" fontId="6" fillId="3" borderId="13" xfId="0" applyFont="1" applyFill="1" applyBorder="1" applyAlignment="1">
      <alignment horizontal="right" vertical="top" wrapText="1"/>
    </xf>
    <xf numFmtId="0" fontId="8" fillId="4" borderId="14" xfId="0" applyFont="1" applyFill="1" applyBorder="1" applyAlignment="1">
      <alignment horizontal="center" vertical="top" wrapText="1"/>
    </xf>
    <xf numFmtId="10" fontId="8" fillId="4" borderId="15" xfId="0" applyNumberFormat="1" applyFont="1" applyFill="1" applyBorder="1" applyAlignment="1">
      <alignment horizontal="right" vertical="top" wrapText="1"/>
    </xf>
    <xf numFmtId="0" fontId="9" fillId="3" borderId="14" xfId="0" applyFont="1" applyFill="1" applyBorder="1" applyAlignment="1">
      <alignment horizontal="center" vertical="top" wrapText="1"/>
    </xf>
    <xf numFmtId="10" fontId="15" fillId="0" borderId="15" xfId="0" applyNumberFormat="1" applyFont="1" applyBorder="1" applyAlignment="1">
      <alignment horizontal="right" vertical="top" wrapText="1"/>
    </xf>
    <xf numFmtId="0" fontId="9" fillId="0" borderId="14" xfId="0" applyFont="1" applyBorder="1" applyAlignment="1">
      <alignment horizontal="center" vertical="top" wrapText="1"/>
    </xf>
    <xf numFmtId="0" fontId="22" fillId="0" borderId="0" xfId="0" applyFont="1" applyAlignment="1">
      <alignment horizontal="center"/>
    </xf>
    <xf numFmtId="0" fontId="15" fillId="0" borderId="14" xfId="0" applyFont="1" applyBorder="1" applyAlignment="1">
      <alignment horizontal="center" vertical="top" wrapText="1"/>
    </xf>
    <xf numFmtId="0" fontId="16" fillId="5" borderId="14" xfId="0" applyFont="1" applyFill="1" applyBorder="1" applyAlignment="1">
      <alignment horizontal="center" vertical="top" wrapText="1"/>
    </xf>
    <xf numFmtId="0" fontId="9" fillId="0" borderId="16" xfId="0" applyFont="1" applyBorder="1" applyAlignment="1">
      <alignment horizontal="center" vertical="top" wrapText="1"/>
    </xf>
    <xf numFmtId="0" fontId="9" fillId="3" borderId="17" xfId="0" applyFont="1" applyFill="1" applyBorder="1" applyAlignment="1">
      <alignment horizontal="left" vertical="top" wrapText="1"/>
    </xf>
    <xf numFmtId="0" fontId="9" fillId="3" borderId="17" xfId="0" applyFont="1" applyFill="1" applyBorder="1" applyAlignment="1">
      <alignment horizontal="center" vertical="top" wrapText="1"/>
    </xf>
    <xf numFmtId="0" fontId="9" fillId="0" borderId="17" xfId="0" applyFont="1" applyBorder="1" applyAlignment="1">
      <alignment horizontal="right" vertical="top" wrapText="1"/>
    </xf>
    <xf numFmtId="4" fontId="9" fillId="0" borderId="17" xfId="0" applyNumberFormat="1" applyFont="1" applyBorder="1" applyAlignment="1">
      <alignment horizontal="right" vertical="top" wrapText="1"/>
    </xf>
    <xf numFmtId="10" fontId="15" fillId="0" borderId="18" xfId="0" applyNumberFormat="1" applyFont="1" applyBorder="1" applyAlignment="1">
      <alignment horizontal="right" vertical="top" wrapText="1"/>
    </xf>
    <xf numFmtId="0" fontId="23" fillId="2" borderId="19" xfId="0" applyFont="1" applyFill="1" applyBorder="1"/>
    <xf numFmtId="0" fontId="23" fillId="2" borderId="20" xfId="0" applyFont="1" applyFill="1" applyBorder="1"/>
    <xf numFmtId="0" fontId="23" fillId="2" borderId="21" xfId="0" applyFont="1" applyFill="1" applyBorder="1"/>
    <xf numFmtId="0" fontId="10" fillId="3" borderId="0" xfId="0" applyFont="1" applyFill="1" applyAlignment="1">
      <alignment horizontal="center" vertical="top" wrapText="1"/>
    </xf>
    <xf numFmtId="165" fontId="7" fillId="0" borderId="0" xfId="0" applyNumberFormat="1" applyFont="1" applyAlignment="1">
      <alignment horizontal="center" vertical="top" wrapText="1"/>
    </xf>
    <xf numFmtId="166" fontId="0" fillId="0" borderId="0" xfId="3" applyNumberFormat="1" applyFont="1"/>
    <xf numFmtId="4" fontId="0" fillId="0" borderId="0" xfId="0" applyNumberFormat="1"/>
    <xf numFmtId="4" fontId="25" fillId="0" borderId="0" xfId="0" applyNumberFormat="1" applyFont="1" applyAlignment="1">
      <alignment horizontal="right" vertical="top" wrapText="1"/>
    </xf>
    <xf numFmtId="0" fontId="8" fillId="0" borderId="0" xfId="0" applyFont="1" applyAlignment="1">
      <alignment horizontal="center" vertical="center" wrapText="1"/>
    </xf>
    <xf numFmtId="4" fontId="26" fillId="0" borderId="0" xfId="0" applyNumberFormat="1" applyFont="1" applyAlignment="1">
      <alignment horizontal="right" vertical="top" wrapText="1"/>
    </xf>
    <xf numFmtId="4" fontId="8" fillId="0" borderId="24" xfId="0" applyNumberFormat="1" applyFont="1" applyBorder="1" applyAlignment="1">
      <alignment horizontal="right" vertical="top" wrapText="1"/>
    </xf>
    <xf numFmtId="166" fontId="0" fillId="0" borderId="0" xfId="0" applyNumberFormat="1"/>
    <xf numFmtId="9" fontId="8" fillId="0" borderId="5" xfId="3" applyFont="1" applyFill="1" applyBorder="1" applyAlignment="1">
      <alignment horizontal="right" vertical="top" wrapText="1"/>
    </xf>
    <xf numFmtId="4" fontId="9" fillId="0" borderId="25" xfId="0" applyNumberFormat="1" applyFont="1" applyBorder="1" applyAlignment="1">
      <alignment horizontal="right" vertical="top" wrapText="1"/>
    </xf>
    <xf numFmtId="4" fontId="8" fillId="0" borderId="3" xfId="0" applyNumberFormat="1" applyFont="1" applyBorder="1" applyAlignment="1">
      <alignment horizontal="right" vertical="top" wrapText="1"/>
    </xf>
    <xf numFmtId="4" fontId="8" fillId="0" borderId="6" xfId="0" applyNumberFormat="1" applyFont="1" applyBorder="1" applyAlignment="1">
      <alignment horizontal="right" vertical="top" wrapText="1"/>
    </xf>
    <xf numFmtId="10" fontId="9" fillId="0" borderId="30" xfId="0" applyNumberFormat="1" applyFont="1" applyBorder="1" applyAlignment="1">
      <alignment horizontal="right" vertical="top" wrapText="1"/>
    </xf>
    <xf numFmtId="9" fontId="8" fillId="0" borderId="31" xfId="3" applyFont="1" applyFill="1" applyBorder="1" applyAlignment="1">
      <alignment horizontal="right" vertical="top" wrapText="1"/>
    </xf>
    <xf numFmtId="0" fontId="6" fillId="3" borderId="7" xfId="0" applyFont="1" applyFill="1" applyBorder="1" applyAlignment="1">
      <alignment horizontal="right" vertical="top" wrapText="1"/>
    </xf>
    <xf numFmtId="0" fontId="6" fillId="3" borderId="7" xfId="0" applyFont="1" applyFill="1" applyBorder="1" applyAlignment="1">
      <alignment horizontal="center" vertical="top" wrapText="1"/>
    </xf>
    <xf numFmtId="0" fontId="6" fillId="3" borderId="36" xfId="0" applyFont="1" applyFill="1" applyBorder="1" applyAlignment="1">
      <alignment horizontal="center" vertical="top" wrapText="1"/>
    </xf>
    <xf numFmtId="0" fontId="0" fillId="0" borderId="38" xfId="0" applyBorder="1"/>
    <xf numFmtId="0" fontId="11" fillId="2" borderId="37" xfId="0" applyFont="1" applyFill="1" applyBorder="1" applyAlignment="1">
      <alignment horizontal="left" vertical="top"/>
    </xf>
    <xf numFmtId="0" fontId="0" fillId="0" borderId="39" xfId="0" applyBorder="1"/>
    <xf numFmtId="0" fontId="0" fillId="0" borderId="40" xfId="0" applyBorder="1"/>
    <xf numFmtId="0" fontId="11" fillId="2" borderId="40" xfId="0" applyFont="1" applyFill="1" applyBorder="1" applyAlignment="1">
      <alignment horizontal="left" vertical="top"/>
    </xf>
    <xf numFmtId="0" fontId="12" fillId="2" borderId="37" xfId="0" applyFont="1" applyFill="1" applyBorder="1" applyAlignment="1">
      <alignment horizontal="left" vertical="top"/>
    </xf>
    <xf numFmtId="0" fontId="7" fillId="3" borderId="43" xfId="0" applyFont="1" applyFill="1" applyBorder="1" applyAlignment="1">
      <alignment horizontal="left" vertical="top" wrapText="1"/>
    </xf>
    <xf numFmtId="0" fontId="13" fillId="0" borderId="0" xfId="8"/>
    <xf numFmtId="0" fontId="28" fillId="0" borderId="0" xfId="8" applyFont="1"/>
    <xf numFmtId="0" fontId="28" fillId="0" borderId="0" xfId="8" applyFont="1" applyAlignment="1">
      <alignment vertical="top"/>
    </xf>
    <xf numFmtId="0" fontId="13" fillId="2" borderId="0" xfId="8" applyFill="1"/>
    <xf numFmtId="0" fontId="21" fillId="0" borderId="0" xfId="9" applyFont="1" applyAlignment="1">
      <alignment horizontal="left" vertical="top"/>
    </xf>
    <xf numFmtId="10" fontId="29" fillId="0" borderId="2" xfId="8" applyNumberFormat="1" applyFont="1" applyBorder="1" applyAlignment="1">
      <alignment horizontal="center"/>
    </xf>
    <xf numFmtId="0" fontId="21" fillId="0" borderId="2" xfId="8" applyFont="1" applyBorder="1" applyAlignment="1">
      <alignment horizontal="center" vertical="center" wrapText="1"/>
    </xf>
    <xf numFmtId="0" fontId="21" fillId="0" borderId="2" xfId="8" applyFont="1" applyBorder="1" applyAlignment="1">
      <alignment horizontal="center"/>
    </xf>
    <xf numFmtId="0" fontId="30" fillId="2" borderId="0" xfId="8" applyFont="1" applyFill="1" applyAlignment="1">
      <alignment horizontal="center" vertical="top"/>
    </xf>
    <xf numFmtId="0" fontId="13" fillId="2" borderId="0" xfId="8" applyFill="1" applyAlignment="1">
      <alignment horizontal="center" vertical="top"/>
    </xf>
    <xf numFmtId="0" fontId="13" fillId="0" borderId="0" xfId="8" applyProtection="1">
      <protection locked="0"/>
    </xf>
    <xf numFmtId="0" fontId="34" fillId="2" borderId="2" xfId="8" applyFont="1" applyFill="1" applyBorder="1" applyAlignment="1">
      <alignment horizontal="center" vertical="center"/>
    </xf>
    <xf numFmtId="0" fontId="35" fillId="0" borderId="0" xfId="8" applyFont="1" applyAlignment="1">
      <alignment wrapText="1"/>
    </xf>
    <xf numFmtId="4" fontId="14" fillId="0" borderId="0" xfId="8" applyNumberFormat="1" applyFont="1" applyAlignment="1">
      <alignment horizontal="center" vertical="center" wrapText="1"/>
    </xf>
    <xf numFmtId="10" fontId="37" fillId="0" borderId="0" xfId="8" applyNumberFormat="1" applyFont="1" applyAlignment="1">
      <alignment horizontal="center" vertical="center"/>
    </xf>
    <xf numFmtId="0" fontId="37" fillId="0" borderId="0" xfId="8" applyFont="1" applyAlignment="1">
      <alignment horizontal="center" vertical="center" wrapText="1"/>
    </xf>
    <xf numFmtId="0" fontId="38" fillId="0" borderId="0" xfId="8" applyFont="1" applyAlignment="1">
      <alignment vertical="top" wrapText="1"/>
    </xf>
    <xf numFmtId="10" fontId="28" fillId="0" borderId="2" xfId="8" applyNumberFormat="1" applyFont="1" applyBorder="1" applyAlignment="1">
      <alignment horizontal="center" vertical="center"/>
    </xf>
    <xf numFmtId="4" fontId="14" fillId="0" borderId="2" xfId="8" applyNumberFormat="1" applyFont="1" applyBorder="1" applyAlignment="1">
      <alignment horizontal="center" vertical="center" wrapText="1"/>
    </xf>
    <xf numFmtId="0" fontId="28" fillId="0" borderId="2" xfId="8" applyFont="1" applyBorder="1" applyAlignment="1">
      <alignment horizontal="center" vertical="center" wrapText="1"/>
    </xf>
    <xf numFmtId="10" fontId="28" fillId="0" borderId="2" xfId="8" applyNumberFormat="1" applyFont="1" applyBorder="1" applyAlignment="1">
      <alignment horizontal="center" vertical="center" wrapText="1"/>
    </xf>
    <xf numFmtId="4" fontId="14" fillId="0" borderId="2" xfId="8" applyNumberFormat="1" applyFont="1" applyBorder="1" applyAlignment="1">
      <alignment horizontal="center" vertical="center"/>
    </xf>
    <xf numFmtId="0" fontId="28" fillId="0" borderId="2" xfId="8" applyFont="1" applyBorder="1" applyAlignment="1">
      <alignment horizontal="center" vertical="center"/>
    </xf>
    <xf numFmtId="10" fontId="28" fillId="6" borderId="2" xfId="8" applyNumberFormat="1" applyFont="1" applyFill="1" applyBorder="1" applyAlignment="1" applyProtection="1">
      <alignment horizontal="center" vertical="center"/>
      <protection locked="0"/>
    </xf>
    <xf numFmtId="0" fontId="21" fillId="2" borderId="0" xfId="8" applyFont="1" applyFill="1"/>
    <xf numFmtId="167" fontId="13" fillId="0" borderId="0" xfId="8" applyNumberFormat="1"/>
    <xf numFmtId="0" fontId="21" fillId="0" borderId="0" xfId="8" applyFont="1" applyAlignment="1">
      <alignment vertical="center"/>
    </xf>
    <xf numFmtId="0" fontId="14" fillId="0" borderId="0" xfId="8" applyFont="1" applyAlignment="1">
      <alignment vertical="center"/>
    </xf>
    <xf numFmtId="0" fontId="13" fillId="0" borderId="0" xfId="8" applyAlignment="1">
      <alignment vertical="center"/>
    </xf>
    <xf numFmtId="49" fontId="20" fillId="0" borderId="0" xfId="8" applyNumberFormat="1" applyFont="1" applyProtection="1">
      <protection locked="0"/>
    </xf>
    <xf numFmtId="49" fontId="13" fillId="0" borderId="0" xfId="8" applyNumberFormat="1" applyAlignment="1" applyProtection="1">
      <alignment horizontal="left" vertical="top" wrapText="1"/>
      <protection locked="0"/>
    </xf>
    <xf numFmtId="4" fontId="13" fillId="0" borderId="0" xfId="0" applyNumberFormat="1" applyFont="1"/>
    <xf numFmtId="2" fontId="0" fillId="0" borderId="0" xfId="0" applyNumberFormat="1"/>
    <xf numFmtId="2" fontId="13" fillId="0" borderId="0" xfId="0" applyNumberFormat="1" applyFont="1"/>
    <xf numFmtId="0" fontId="0" fillId="0" borderId="41" xfId="0" applyBorder="1"/>
    <xf numFmtId="49" fontId="27" fillId="0" borderId="47" xfId="0" applyNumberFormat="1" applyFont="1" applyBorder="1" applyAlignment="1" applyProtection="1">
      <alignment horizontal="center" vertical="center" wrapText="1"/>
      <protection locked="0"/>
    </xf>
    <xf numFmtId="0" fontId="6" fillId="3" borderId="38" xfId="0" applyFont="1" applyFill="1" applyBorder="1" applyAlignment="1">
      <alignment horizontal="left" vertical="top" wrapText="1"/>
    </xf>
    <xf numFmtId="0" fontId="6" fillId="3" borderId="0" xfId="0" applyFont="1" applyFill="1" applyAlignment="1">
      <alignment horizontal="left" vertical="top" wrapText="1"/>
    </xf>
    <xf numFmtId="10" fontId="9" fillId="0" borderId="49" xfId="0" applyNumberFormat="1" applyFont="1" applyBorder="1" applyAlignment="1">
      <alignment horizontal="right" vertical="top" wrapText="1"/>
    </xf>
    <xf numFmtId="4" fontId="9" fillId="0" borderId="50" xfId="0" applyNumberFormat="1" applyFont="1" applyBorder="1" applyAlignment="1">
      <alignment horizontal="right" vertical="top" wrapText="1"/>
    </xf>
    <xf numFmtId="4" fontId="9" fillId="0" borderId="47" xfId="0" applyNumberFormat="1" applyFont="1" applyBorder="1" applyAlignment="1">
      <alignment horizontal="right" vertical="top" wrapText="1"/>
    </xf>
    <xf numFmtId="10" fontId="7" fillId="3" borderId="51" xfId="0" applyNumberFormat="1" applyFont="1" applyFill="1" applyBorder="1" applyAlignment="1">
      <alignment horizontal="right" vertical="top" wrapText="1"/>
    </xf>
    <xf numFmtId="4" fontId="7" fillId="3" borderId="52" xfId="0" applyNumberFormat="1" applyFont="1" applyFill="1" applyBorder="1" applyAlignment="1">
      <alignment horizontal="right" vertical="top" wrapText="1"/>
    </xf>
    <xf numFmtId="10" fontId="7" fillId="3" borderId="52" xfId="0" applyNumberFormat="1" applyFont="1" applyFill="1" applyBorder="1" applyAlignment="1">
      <alignment horizontal="right" vertical="top" wrapText="1"/>
    </xf>
    <xf numFmtId="4" fontId="7" fillId="3" borderId="53" xfId="0" applyNumberFormat="1" applyFont="1" applyFill="1" applyBorder="1" applyAlignment="1">
      <alignment horizontal="right" vertical="top" wrapText="1"/>
    </xf>
    <xf numFmtId="0" fontId="6" fillId="2" borderId="0" xfId="0" applyFont="1" applyFill="1" applyAlignment="1">
      <alignment vertical="top" wrapText="1"/>
    </xf>
    <xf numFmtId="4" fontId="13" fillId="0" borderId="1" xfId="0" applyNumberFormat="1" applyFont="1" applyBorder="1" applyAlignment="1">
      <alignment horizontal="right" vertical="top" wrapText="1"/>
    </xf>
    <xf numFmtId="0" fontId="13" fillId="0" borderId="1" xfId="0" applyFont="1" applyBorder="1" applyAlignment="1">
      <alignment horizontal="right" vertical="top" wrapText="1"/>
    </xf>
    <xf numFmtId="4" fontId="13" fillId="0" borderId="17" xfId="0" applyNumberFormat="1" applyFont="1" applyBorder="1" applyAlignment="1">
      <alignment horizontal="right" vertical="top" wrapText="1"/>
    </xf>
    <xf numFmtId="0" fontId="9" fillId="0" borderId="0" xfId="0" applyFont="1" applyAlignment="1">
      <alignment horizontal="left" vertical="top" wrapText="1"/>
    </xf>
    <xf numFmtId="0" fontId="9" fillId="0" borderId="0" xfId="0" applyFont="1" applyAlignment="1">
      <alignment horizontal="right" wrapText="1"/>
    </xf>
    <xf numFmtId="0" fontId="39" fillId="0" borderId="0" xfId="8" applyFont="1" applyAlignment="1">
      <alignment horizontal="center"/>
    </xf>
    <xf numFmtId="0" fontId="11" fillId="0" borderId="2" xfId="8" applyFont="1" applyBorder="1" applyAlignment="1">
      <alignment horizontal="left" wrapText="1"/>
    </xf>
    <xf numFmtId="10" fontId="11" fillId="6" borderId="2" xfId="8" applyNumberFormat="1" applyFont="1" applyFill="1" applyBorder="1" applyAlignment="1" applyProtection="1">
      <alignment horizontal="center"/>
      <protection locked="0"/>
    </xf>
    <xf numFmtId="0" fontId="11" fillId="0" borderId="4" xfId="11" applyNumberFormat="1" applyFont="1" applyFill="1" applyBorder="1" applyAlignment="1" applyProtection="1">
      <alignment horizontal="left" wrapText="1"/>
    </xf>
    <xf numFmtId="0" fontId="11" fillId="0" borderId="46" xfId="11" applyNumberFormat="1" applyFont="1" applyFill="1" applyBorder="1" applyAlignment="1" applyProtection="1">
      <alignment horizontal="left" wrapText="1"/>
    </xf>
    <xf numFmtId="0" fontId="11" fillId="0" borderId="45" xfId="11" applyNumberFormat="1" applyFont="1" applyFill="1" applyBorder="1" applyAlignment="1" applyProtection="1">
      <alignment horizontal="left" wrapText="1"/>
    </xf>
    <xf numFmtId="0" fontId="21" fillId="0" borderId="2" xfId="9" applyFont="1" applyBorder="1" applyAlignment="1">
      <alignment horizontal="left" vertical="top"/>
    </xf>
    <xf numFmtId="168" fontId="11" fillId="6" borderId="2" xfId="11" applyFont="1" applyFill="1" applyBorder="1" applyAlignment="1" applyProtection="1">
      <alignment horizontal="left"/>
      <protection locked="0"/>
    </xf>
    <xf numFmtId="0" fontId="13" fillId="0" borderId="2" xfId="8" applyBorder="1" applyAlignment="1">
      <alignment horizontal="center" vertical="top" wrapText="1"/>
    </xf>
    <xf numFmtId="0" fontId="13" fillId="0" borderId="2" xfId="8" applyBorder="1" applyAlignment="1">
      <alignment horizontal="left" vertical="center" wrapText="1"/>
    </xf>
    <xf numFmtId="0" fontId="37" fillId="0" borderId="0" xfId="8" applyFont="1" applyAlignment="1">
      <alignment horizontal="left" vertical="center" wrapText="1"/>
    </xf>
    <xf numFmtId="2" fontId="36" fillId="0" borderId="44" xfId="8" applyNumberFormat="1" applyFont="1" applyBorder="1" applyAlignment="1">
      <alignment horizontal="center" vertical="center"/>
    </xf>
    <xf numFmtId="0" fontId="11" fillId="0" borderId="2" xfId="8" applyFont="1" applyBorder="1" applyAlignment="1">
      <alignment horizontal="left"/>
    </xf>
    <xf numFmtId="0" fontId="14" fillId="0" borderId="2" xfId="8" applyFont="1" applyBorder="1" applyAlignment="1">
      <alignment horizontal="center" vertical="center"/>
    </xf>
    <xf numFmtId="4" fontId="14" fillId="0" borderId="2" xfId="8" applyNumberFormat="1" applyFont="1" applyBorder="1" applyAlignment="1">
      <alignment horizontal="center" vertical="center" wrapText="1"/>
    </xf>
    <xf numFmtId="0" fontId="38" fillId="0" borderId="0" xfId="8" applyFont="1" applyAlignment="1">
      <alignment horizontal="center" vertical="top" wrapText="1"/>
    </xf>
    <xf numFmtId="0" fontId="13" fillId="0" borderId="2" xfId="8" applyBorder="1" applyAlignment="1">
      <alignment horizontal="left" vertical="center"/>
    </xf>
    <xf numFmtId="0" fontId="33" fillId="2" borderId="0" xfId="8" applyFont="1" applyFill="1" applyAlignment="1">
      <alignment horizontal="left" vertical="center" indent="1"/>
    </xf>
    <xf numFmtId="0" fontId="31" fillId="2" borderId="0" xfId="10" applyFont="1" applyFill="1" applyAlignment="1">
      <alignment horizontal="center" vertical="top"/>
    </xf>
    <xf numFmtId="0" fontId="13" fillId="0" borderId="2" xfId="8" applyBorder="1" applyAlignment="1">
      <alignment horizontal="center" vertical="center" wrapText="1"/>
    </xf>
    <xf numFmtId="49" fontId="13" fillId="0" borderId="4" xfId="8" applyNumberFormat="1" applyBorder="1" applyAlignment="1" applyProtection="1">
      <alignment horizontal="left" vertical="top" wrapText="1"/>
      <protection locked="0"/>
    </xf>
    <xf numFmtId="49" fontId="13" fillId="0" borderId="46" xfId="8" applyNumberFormat="1" applyBorder="1" applyAlignment="1" applyProtection="1">
      <alignment horizontal="left" vertical="top" wrapText="1"/>
      <protection locked="0"/>
    </xf>
    <xf numFmtId="49" fontId="13" fillId="0" borderId="45" xfId="8" applyNumberFormat="1" applyBorder="1" applyAlignment="1" applyProtection="1">
      <alignment horizontal="left" vertical="top" wrapText="1"/>
      <protection locked="0"/>
    </xf>
    <xf numFmtId="0" fontId="13" fillId="0" borderId="0" xfId="8" applyAlignment="1">
      <alignment horizontal="center"/>
    </xf>
    <xf numFmtId="0" fontId="13" fillId="2" borderId="0" xfId="8" applyFill="1" applyAlignment="1">
      <alignment horizontal="center" vertical="center"/>
    </xf>
    <xf numFmtId="0" fontId="31" fillId="2" borderId="0" xfId="10" applyFont="1" applyFill="1" applyAlignment="1">
      <alignment horizontal="right" vertical="center"/>
    </xf>
    <xf numFmtId="0" fontId="32" fillId="2" borderId="0" xfId="10" applyFont="1" applyFill="1" applyAlignment="1">
      <alignment horizontal="center"/>
    </xf>
    <xf numFmtId="0" fontId="31" fillId="2" borderId="0" xfId="10" quotePrefix="1" applyFont="1" applyFill="1" applyAlignment="1">
      <alignment horizontal="left" vertical="center"/>
    </xf>
    <xf numFmtId="0" fontId="31" fillId="2" borderId="0" xfId="10" applyFont="1" applyFill="1" applyAlignment="1">
      <alignment horizontal="left" vertical="center"/>
    </xf>
    <xf numFmtId="49" fontId="13" fillId="0" borderId="0" xfId="8" applyNumberFormat="1" applyAlignment="1" applyProtection="1">
      <alignment horizontal="left" vertical="top" wrapText="1"/>
      <protection locked="0"/>
    </xf>
    <xf numFmtId="0" fontId="24" fillId="4" borderId="2" xfId="0" applyFont="1" applyFill="1" applyBorder="1" applyAlignment="1">
      <alignment horizontal="center" vertical="top" wrapText="1"/>
    </xf>
    <xf numFmtId="0" fontId="6" fillId="2" borderId="0" xfId="0" applyFont="1" applyFill="1" applyAlignment="1">
      <alignment horizontal="left" vertical="top" wrapText="1"/>
    </xf>
    <xf numFmtId="0" fontId="6" fillId="2" borderId="0" xfId="0" applyFont="1" applyFill="1" applyAlignment="1">
      <alignment horizontal="center" wrapText="1"/>
    </xf>
    <xf numFmtId="0" fontId="0" fillId="2" borderId="0" xfId="0" applyFill="1"/>
    <xf numFmtId="0" fontId="6" fillId="3" borderId="42" xfId="7" applyFont="1" applyFill="1" applyBorder="1" applyAlignment="1">
      <alignment horizontal="center" vertical="top" wrapText="1"/>
    </xf>
    <xf numFmtId="0" fontId="6" fillId="3" borderId="43" xfId="7" applyFont="1" applyFill="1" applyBorder="1" applyAlignment="1">
      <alignment horizontal="center" vertical="top" wrapText="1"/>
    </xf>
    <xf numFmtId="0" fontId="6" fillId="3" borderId="36"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8" fillId="0" borderId="33"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26" xfId="0" applyFont="1" applyBorder="1" applyAlignment="1">
      <alignment horizontal="center" vertical="center" wrapText="1"/>
    </xf>
    <xf numFmtId="0" fontId="7" fillId="3" borderId="0" xfId="0" applyFont="1" applyFill="1" applyAlignment="1">
      <alignment horizontal="right" vertical="top" wrapText="1"/>
    </xf>
    <xf numFmtId="0" fontId="8" fillId="0" borderId="28"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48" xfId="0" applyFont="1" applyBorder="1" applyAlignment="1">
      <alignment horizontal="center" vertical="center" wrapText="1"/>
    </xf>
    <xf numFmtId="0" fontId="10" fillId="0" borderId="0" xfId="0" applyFont="1" applyAlignment="1">
      <alignment horizontal="center"/>
    </xf>
    <xf numFmtId="0" fontId="0" fillId="0" borderId="0" xfId="0" applyAlignment="1">
      <alignment horizontal="center"/>
    </xf>
    <xf numFmtId="0" fontId="10" fillId="0" borderId="0" xfId="0" applyFont="1" applyAlignment="1">
      <alignment horizontal="center" vertical="top" wrapText="1"/>
    </xf>
  </cellXfs>
  <cellStyles count="18">
    <cellStyle name="Moeda_Composicao BDI v2.1" xfId="11" xr:uid="{217DDF0F-D60F-45D9-8338-A6B8775B465A}"/>
    <cellStyle name="Normal" xfId="0" builtinId="0"/>
    <cellStyle name="Normal 2" xfId="1" xr:uid="{00000000-0005-0000-0000-000002000000}"/>
    <cellStyle name="Normal 2 2" xfId="4" xr:uid="{00000000-0005-0000-0000-000002000000}"/>
    <cellStyle name="Normal 2 2 2" xfId="14" xr:uid="{79787B04-74F0-4707-A52D-F3393EE3CCD9}"/>
    <cellStyle name="Normal 2 3" xfId="8" xr:uid="{0B4B78C8-0F14-406E-9CB8-76B03BAB55B9}"/>
    <cellStyle name="Normal 2 4" xfId="12" xr:uid="{F976AB34-E644-4FC9-A5E7-A035F5911009}"/>
    <cellStyle name="Normal 5" xfId="7" xr:uid="{0C2C2C3B-D675-4C7E-A927-0066225D7EE6}"/>
    <cellStyle name="Normal 7" xfId="10" xr:uid="{34E8D540-1F10-441B-8DE5-66C78ED2B799}"/>
    <cellStyle name="Normal 7 2" xfId="17" xr:uid="{B7BFCC2A-659E-4214-8E74-A8D964E4BDB6}"/>
    <cellStyle name="Normal 8 2" xfId="2" xr:uid="{00000000-0005-0000-0000-000003000000}"/>
    <cellStyle name="Normal 8 2 2" xfId="5" xr:uid="{00000000-0005-0000-0000-000003000000}"/>
    <cellStyle name="Normal 8 2 2 2" xfId="15" xr:uid="{99DE5B24-E7A7-463B-8E45-1D7872261BD5}"/>
    <cellStyle name="Normal 8 2 3" xfId="13" xr:uid="{099C5FEC-6119-4E83-B27C-A74277918BC3}"/>
    <cellStyle name="Normal_FICHA DE VERIFICAÇÃO PRELIMINAR - Plano R" xfId="9" xr:uid="{F3BCA4DC-E516-403B-BAB7-7C75F9BFFFDD}"/>
    <cellStyle name="Porcentagem" xfId="3" builtinId="5"/>
    <cellStyle name="Vírgula 2" xfId="6" xr:uid="{00000000-0005-0000-0000-000038000000}"/>
    <cellStyle name="Vírgula 2 2" xfId="16" xr:uid="{6437D900-F0D2-42B2-B227-47C37652E788}"/>
  </cellStyles>
  <dxfs count="7">
    <dxf>
      <border>
        <left style="thin">
          <color indexed="64"/>
        </left>
        <right style="thin">
          <color indexed="64"/>
        </right>
        <top style="thin">
          <color indexed="64"/>
        </top>
        <bottom style="thin">
          <color indexed="64"/>
        </bottom>
      </border>
    </dxf>
    <dxf>
      <font>
        <color theme="0"/>
      </font>
      <fill>
        <patternFill patternType="none">
          <bgColor indexed="65"/>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lor theme="0"/>
      </font>
      <fill>
        <patternFill>
          <bgColor theme="0"/>
        </patternFill>
      </fill>
      <border>
        <left/>
        <right/>
        <top/>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gelfus\Marcos%20da%20Rocha%20Batista\Topografia\CORREGO%20ITAQUERA%20E%20ITAQUERUNA%20-%20QUEIROZ\TECLA-Planilha_cronograma_ALTERA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Marcos%20da%20Rocha%20Batista\Topografia\CORREGO%20ITAQUERA%20E%20ITAQUERUNA%20-%20QUEIROZ\TECLA-Planilha_cronograma_ALTERA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G Resumo"/>
      <sheetName val="PLANILHA PREÇOS E QTES"/>
      <sheetName val="Cronograma"/>
      <sheetName val="Resumo de serviços"/>
      <sheetName val="Composição de serviços Teorico"/>
      <sheetName val="PREÇ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G Resumo"/>
      <sheetName val="PLANILHA PREÇOS E QTES"/>
      <sheetName val="Cronograma"/>
      <sheetName val="Resumo de serviços"/>
      <sheetName val="Composição de serviços Teorico"/>
      <sheetName val="PREÇ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9"/>
  <sheetViews>
    <sheetView tabSelected="1" view="pageBreakPreview" topLeftCell="A32" zoomScaleNormal="100" zoomScaleSheetLayoutView="100" workbookViewId="0">
      <selection activeCell="C42" sqref="C42"/>
    </sheetView>
  </sheetViews>
  <sheetFormatPr defaultRowHeight="14.25" x14ac:dyDescent="0.2"/>
  <cols>
    <col min="1" max="1" width="6.375" style="5" bestFit="1" customWidth="1"/>
    <col min="2" max="2" width="7.875" style="37" bestFit="1" customWidth="1"/>
    <col min="3" max="3" width="62.375" bestFit="1" customWidth="1"/>
    <col min="4" max="4" width="6.5" bestFit="1" customWidth="1"/>
    <col min="5" max="5" width="8.625" bestFit="1" customWidth="1"/>
    <col min="6" max="6" width="12.25" style="26" bestFit="1" customWidth="1"/>
    <col min="7" max="8" width="12.25" bestFit="1" customWidth="1"/>
    <col min="9" max="9" width="14.375" bestFit="1" customWidth="1"/>
    <col min="12" max="12" width="9" style="137"/>
  </cols>
  <sheetData>
    <row r="1" spans="1:9" ht="15" x14ac:dyDescent="0.2">
      <c r="A1" s="7"/>
      <c r="B1" s="29"/>
      <c r="C1" s="8"/>
      <c r="D1" s="187"/>
      <c r="E1" s="187"/>
      <c r="F1" s="187"/>
      <c r="G1" s="187"/>
      <c r="H1" s="150"/>
      <c r="I1" s="77" t="s">
        <v>151</v>
      </c>
    </row>
    <row r="2" spans="1:9" ht="15" x14ac:dyDescent="0.2">
      <c r="A2" s="10" t="s">
        <v>73</v>
      </c>
      <c r="B2" s="30"/>
      <c r="C2" s="7"/>
      <c r="D2" s="8"/>
      <c r="E2" s="6"/>
      <c r="F2" s="23"/>
      <c r="G2" s="6"/>
      <c r="H2" s="6"/>
      <c r="I2" s="78" t="s">
        <v>152</v>
      </c>
    </row>
    <row r="3" spans="1:9" ht="15" x14ac:dyDescent="0.2">
      <c r="A3" s="10" t="s">
        <v>144</v>
      </c>
      <c r="B3" s="30"/>
      <c r="C3" s="7"/>
      <c r="D3" s="8"/>
      <c r="E3" s="6"/>
      <c r="F3" s="23"/>
      <c r="G3" s="6"/>
      <c r="H3" s="6"/>
      <c r="I3" s="78" t="s">
        <v>153</v>
      </c>
    </row>
    <row r="4" spans="1:9" ht="15.75" thickBot="1" x14ac:dyDescent="0.25">
      <c r="A4" s="18" t="s">
        <v>71</v>
      </c>
      <c r="B4" s="31"/>
      <c r="C4" s="7"/>
      <c r="D4" s="8"/>
      <c r="E4" s="6"/>
      <c r="F4" s="23"/>
      <c r="G4" s="6"/>
      <c r="H4" s="6"/>
      <c r="I4" s="79" t="s">
        <v>79</v>
      </c>
    </row>
    <row r="5" spans="1:9" ht="15.75" thickBot="1" x14ac:dyDescent="0.25">
      <c r="A5" s="18"/>
      <c r="B5" s="31"/>
      <c r="C5" s="7"/>
      <c r="D5" s="8"/>
      <c r="E5" s="6"/>
      <c r="F5" s="23"/>
      <c r="G5" s="6"/>
      <c r="H5" s="27" t="s">
        <v>29</v>
      </c>
      <c r="I5" s="28">
        <f>BDI!O24</f>
        <v>0</v>
      </c>
    </row>
    <row r="6" spans="1:9" ht="15" x14ac:dyDescent="0.25">
      <c r="A6" s="188" t="s">
        <v>11</v>
      </c>
      <c r="B6" s="188"/>
      <c r="C6" s="189"/>
      <c r="D6" s="189"/>
      <c r="E6" s="189"/>
      <c r="F6" s="189"/>
      <c r="G6" s="189"/>
      <c r="H6" s="189"/>
      <c r="I6" s="189"/>
    </row>
    <row r="7" spans="1:9" ht="30" x14ac:dyDescent="0.2">
      <c r="A7" s="56" t="s">
        <v>0</v>
      </c>
      <c r="B7" s="57" t="s">
        <v>33</v>
      </c>
      <c r="C7" s="58" t="s">
        <v>1</v>
      </c>
      <c r="D7" s="59" t="s">
        <v>2</v>
      </c>
      <c r="E7" s="60" t="s">
        <v>3</v>
      </c>
      <c r="F7" s="61" t="s">
        <v>12</v>
      </c>
      <c r="G7" s="60" t="s">
        <v>13</v>
      </c>
      <c r="H7" s="60" t="s">
        <v>14</v>
      </c>
      <c r="I7" s="62" t="s">
        <v>15</v>
      </c>
    </row>
    <row r="8" spans="1:9" x14ac:dyDescent="0.2">
      <c r="A8" s="63" t="s">
        <v>4</v>
      </c>
      <c r="B8" s="32"/>
      <c r="C8" s="1" t="s">
        <v>146</v>
      </c>
      <c r="D8" s="1"/>
      <c r="E8" s="2"/>
      <c r="F8" s="24"/>
      <c r="G8" s="1"/>
      <c r="H8" s="9">
        <f>SUM(H9:H9)</f>
        <v>0</v>
      </c>
      <c r="I8" s="64" t="e">
        <f>H8/$I$40</f>
        <v>#DIV/0!</v>
      </c>
    </row>
    <row r="9" spans="1:9" ht="25.5" x14ac:dyDescent="0.2">
      <c r="A9" s="65" t="s">
        <v>77</v>
      </c>
      <c r="B9" s="33" t="s">
        <v>78</v>
      </c>
      <c r="C9" s="20" t="s">
        <v>139</v>
      </c>
      <c r="D9" s="4" t="s">
        <v>74</v>
      </c>
      <c r="E9" s="42">
        <v>44</v>
      </c>
      <c r="F9" s="151"/>
      <c r="G9" s="11">
        <f>ROUND(F9*(1+$I$5),2)</f>
        <v>0</v>
      </c>
      <c r="H9" s="11">
        <f>ROUND(E9*G9, 2)</f>
        <v>0</v>
      </c>
      <c r="I9" s="66" t="e">
        <f>H9/$I$40</f>
        <v>#DIV/0!</v>
      </c>
    </row>
    <row r="10" spans="1:9" x14ac:dyDescent="0.2">
      <c r="A10" s="63">
        <v>2</v>
      </c>
      <c r="B10" s="32"/>
      <c r="C10" s="1" t="s">
        <v>5</v>
      </c>
      <c r="D10" s="1"/>
      <c r="E10" s="2"/>
      <c r="F10" s="24"/>
      <c r="G10" s="1"/>
      <c r="H10" s="9">
        <f>SUM(H11:H13)</f>
        <v>0</v>
      </c>
      <c r="I10" s="64" t="e">
        <f>H10/$I$40</f>
        <v>#DIV/0!</v>
      </c>
    </row>
    <row r="11" spans="1:9" ht="25.5" x14ac:dyDescent="0.2">
      <c r="A11" s="65" t="s">
        <v>67</v>
      </c>
      <c r="B11" s="33" t="s">
        <v>147</v>
      </c>
      <c r="C11" s="20" t="s">
        <v>149</v>
      </c>
      <c r="D11" s="4" t="s">
        <v>6</v>
      </c>
      <c r="E11" s="42">
        <v>9.9</v>
      </c>
      <c r="F11" s="151"/>
      <c r="G11" s="11">
        <f>ROUND(F11*(1+$I$5),2)</f>
        <v>0</v>
      </c>
      <c r="H11" s="11">
        <f>ROUND(E11*G11, 2)</f>
        <v>0</v>
      </c>
      <c r="I11" s="66" t="e">
        <f t="shared" ref="I11" si="0">H11/$I$40</f>
        <v>#DIV/0!</v>
      </c>
    </row>
    <row r="12" spans="1:9" x14ac:dyDescent="0.2">
      <c r="A12" s="65" t="s">
        <v>68</v>
      </c>
      <c r="B12" s="39">
        <v>70020004</v>
      </c>
      <c r="C12" s="20" t="s">
        <v>31</v>
      </c>
      <c r="D12" s="16" t="s">
        <v>32</v>
      </c>
      <c r="E12" s="41">
        <v>67</v>
      </c>
      <c r="F12" s="151"/>
      <c r="G12" s="11">
        <f>ROUND(F12*(1+$I$5),2)</f>
        <v>0</v>
      </c>
      <c r="H12" s="11">
        <f>ROUND(E12*G12, 2)</f>
        <v>0</v>
      </c>
      <c r="I12" s="66" t="e">
        <f t="shared" ref="I12:I36" si="1">H12/$I$40</f>
        <v>#DIV/0!</v>
      </c>
    </row>
    <row r="13" spans="1:9" x14ac:dyDescent="0.2">
      <c r="A13" s="65" t="s">
        <v>148</v>
      </c>
      <c r="B13" s="68">
        <v>70010010</v>
      </c>
      <c r="C13" s="38" t="s">
        <v>30</v>
      </c>
      <c r="D13" s="16" t="s">
        <v>32</v>
      </c>
      <c r="E13" s="42">
        <v>67</v>
      </c>
      <c r="F13" s="151"/>
      <c r="G13" s="11">
        <f t="shared" ref="G13:G36" si="2">ROUND(F13*(1+$I$5),2)</f>
        <v>0</v>
      </c>
      <c r="H13" s="11">
        <f>ROUND(E13*G13, 2)</f>
        <v>0</v>
      </c>
      <c r="I13" s="66" t="e">
        <f t="shared" si="1"/>
        <v>#DIV/0!</v>
      </c>
    </row>
    <row r="14" spans="1:9" x14ac:dyDescent="0.2">
      <c r="A14" s="63">
        <v>3</v>
      </c>
      <c r="B14" s="40"/>
      <c r="C14" s="1" t="s">
        <v>38</v>
      </c>
      <c r="D14" s="1"/>
      <c r="E14" s="2"/>
      <c r="F14" s="24"/>
      <c r="G14" s="24"/>
      <c r="H14" s="19">
        <f>SUM(H15:H19)</f>
        <v>0</v>
      </c>
      <c r="I14" s="64" t="e">
        <f t="shared" si="1"/>
        <v>#DIV/0!</v>
      </c>
    </row>
    <row r="15" spans="1:9" x14ac:dyDescent="0.2">
      <c r="A15" s="67" t="s">
        <v>18</v>
      </c>
      <c r="B15" s="34">
        <v>70030081</v>
      </c>
      <c r="C15" s="14" t="s">
        <v>34</v>
      </c>
      <c r="D15" s="16" t="s">
        <v>7</v>
      </c>
      <c r="E15" s="42">
        <v>120.6</v>
      </c>
      <c r="F15" s="151"/>
      <c r="G15" s="11">
        <f t="shared" si="2"/>
        <v>0</v>
      </c>
      <c r="H15" s="11">
        <f>ROUND(E15*G15, 2)</f>
        <v>0</v>
      </c>
      <c r="I15" s="66" t="e">
        <f t="shared" si="1"/>
        <v>#DIV/0!</v>
      </c>
    </row>
    <row r="16" spans="1:9" x14ac:dyDescent="0.2">
      <c r="A16" s="67" t="s">
        <v>19</v>
      </c>
      <c r="B16" s="34">
        <v>70030102</v>
      </c>
      <c r="C16" s="14" t="s">
        <v>35</v>
      </c>
      <c r="D16" s="16" t="s">
        <v>7</v>
      </c>
      <c r="E16" s="42">
        <v>120.6</v>
      </c>
      <c r="F16" s="151"/>
      <c r="G16" s="11">
        <f t="shared" si="2"/>
        <v>0</v>
      </c>
      <c r="H16" s="11">
        <f>ROUND(E16*G16, 2)</f>
        <v>0</v>
      </c>
      <c r="I16" s="66" t="e">
        <f t="shared" si="1"/>
        <v>#DIV/0!</v>
      </c>
    </row>
    <row r="17" spans="1:9" x14ac:dyDescent="0.2">
      <c r="A17" s="67" t="s">
        <v>41</v>
      </c>
      <c r="B17" s="34">
        <v>70030103</v>
      </c>
      <c r="C17" s="14" t="s">
        <v>36</v>
      </c>
      <c r="D17" s="16" t="s">
        <v>40</v>
      </c>
      <c r="E17" s="42">
        <v>1206</v>
      </c>
      <c r="F17" s="151"/>
      <c r="G17" s="11">
        <f t="shared" si="2"/>
        <v>0</v>
      </c>
      <c r="H17" s="11">
        <f>ROUND(E17*G17, 2)</f>
        <v>0</v>
      </c>
      <c r="I17" s="66" t="e">
        <f t="shared" si="1"/>
        <v>#DIV/0!</v>
      </c>
    </row>
    <row r="18" spans="1:9" x14ac:dyDescent="0.2">
      <c r="A18" s="67" t="s">
        <v>42</v>
      </c>
      <c r="B18" s="34">
        <v>70030032</v>
      </c>
      <c r="C18" s="20" t="s">
        <v>37</v>
      </c>
      <c r="D18" s="16" t="s">
        <v>7</v>
      </c>
      <c r="E18" s="42">
        <v>115.86</v>
      </c>
      <c r="F18" s="151"/>
      <c r="G18" s="11">
        <f t="shared" si="2"/>
        <v>0</v>
      </c>
      <c r="H18" s="11">
        <f>ROUND(E18*G18, 2)</f>
        <v>0</v>
      </c>
      <c r="I18" s="66" t="e">
        <f t="shared" si="1"/>
        <v>#DIV/0!</v>
      </c>
    </row>
    <row r="19" spans="1:9" x14ac:dyDescent="0.2">
      <c r="A19" s="67" t="s">
        <v>43</v>
      </c>
      <c r="B19" s="33" t="s">
        <v>39</v>
      </c>
      <c r="C19" s="14" t="s">
        <v>140</v>
      </c>
      <c r="D19" s="4" t="s">
        <v>6</v>
      </c>
      <c r="E19" s="42">
        <v>134</v>
      </c>
      <c r="F19" s="151"/>
      <c r="G19" s="11">
        <f t="shared" si="2"/>
        <v>0</v>
      </c>
      <c r="H19" s="11">
        <f>ROUND(E19*G19, 2)</f>
        <v>0</v>
      </c>
      <c r="I19" s="66" t="e">
        <f t="shared" si="1"/>
        <v>#DIV/0!</v>
      </c>
    </row>
    <row r="20" spans="1:9" x14ac:dyDescent="0.2">
      <c r="A20" s="63">
        <v>4</v>
      </c>
      <c r="B20" s="32"/>
      <c r="C20" s="1" t="s">
        <v>44</v>
      </c>
      <c r="D20" s="12"/>
      <c r="E20" s="13"/>
      <c r="F20" s="25"/>
      <c r="G20" s="25"/>
      <c r="H20" s="19">
        <f>SUM(H21:H26)</f>
        <v>0</v>
      </c>
      <c r="I20" s="64" t="e">
        <f t="shared" si="1"/>
        <v>#DIV/0!</v>
      </c>
    </row>
    <row r="21" spans="1:9" x14ac:dyDescent="0.2">
      <c r="A21" s="69" t="s">
        <v>20</v>
      </c>
      <c r="B21" s="35" t="s">
        <v>50</v>
      </c>
      <c r="C21" s="14" t="s">
        <v>45</v>
      </c>
      <c r="D21" s="4" t="s">
        <v>53</v>
      </c>
      <c r="E21" s="42">
        <v>1</v>
      </c>
      <c r="F21" s="43"/>
      <c r="G21" s="11">
        <f t="shared" si="2"/>
        <v>0</v>
      </c>
      <c r="H21" s="11">
        <f>ROUND(E21*G21, 2)</f>
        <v>0</v>
      </c>
      <c r="I21" s="66" t="e">
        <f t="shared" si="1"/>
        <v>#DIV/0!</v>
      </c>
    </row>
    <row r="22" spans="1:9" x14ac:dyDescent="0.2">
      <c r="A22" s="69" t="s">
        <v>21</v>
      </c>
      <c r="B22" s="35" t="s">
        <v>51</v>
      </c>
      <c r="C22" s="14" t="s">
        <v>46</v>
      </c>
      <c r="D22" s="4" t="s">
        <v>53</v>
      </c>
      <c r="E22" s="42">
        <v>1</v>
      </c>
      <c r="F22" s="43"/>
      <c r="G22" s="11">
        <f t="shared" si="2"/>
        <v>0</v>
      </c>
      <c r="H22" s="11">
        <f>ROUND(E22*G22, 2)</f>
        <v>0</v>
      </c>
      <c r="I22" s="66" t="e">
        <f t="shared" si="1"/>
        <v>#DIV/0!</v>
      </c>
    </row>
    <row r="23" spans="1:9" x14ac:dyDescent="0.2">
      <c r="A23" s="69" t="s">
        <v>23</v>
      </c>
      <c r="B23" s="35">
        <v>70070235</v>
      </c>
      <c r="C23" s="14" t="s">
        <v>141</v>
      </c>
      <c r="D23" s="4" t="s">
        <v>53</v>
      </c>
      <c r="E23" s="42">
        <v>2</v>
      </c>
      <c r="F23" s="43"/>
      <c r="G23" s="11">
        <f t="shared" si="2"/>
        <v>0</v>
      </c>
      <c r="H23" s="11">
        <f>ROUND(E23*G23, 2)</f>
        <v>0</v>
      </c>
      <c r="I23" s="66" t="e">
        <f t="shared" si="1"/>
        <v>#DIV/0!</v>
      </c>
    </row>
    <row r="24" spans="1:9" x14ac:dyDescent="0.2">
      <c r="A24" s="69" t="s">
        <v>24</v>
      </c>
      <c r="B24" s="35">
        <v>70080178</v>
      </c>
      <c r="C24" s="14" t="s">
        <v>47</v>
      </c>
      <c r="D24" s="4" t="s">
        <v>32</v>
      </c>
      <c r="E24" s="42">
        <v>67</v>
      </c>
      <c r="F24" s="43"/>
      <c r="G24" s="11">
        <f t="shared" si="2"/>
        <v>0</v>
      </c>
      <c r="H24" s="11">
        <f>ROUND(E24*G24, 2)</f>
        <v>0</v>
      </c>
      <c r="I24" s="66" t="e">
        <f t="shared" si="1"/>
        <v>#DIV/0!</v>
      </c>
    </row>
    <row r="25" spans="1:9" x14ac:dyDescent="0.2">
      <c r="A25" s="69" t="s">
        <v>25</v>
      </c>
      <c r="B25" s="35" t="s">
        <v>52</v>
      </c>
      <c r="C25" s="17" t="s">
        <v>48</v>
      </c>
      <c r="D25" s="4" t="s">
        <v>32</v>
      </c>
      <c r="E25" s="42">
        <v>67</v>
      </c>
      <c r="F25" s="43"/>
      <c r="G25" s="11">
        <f t="shared" si="2"/>
        <v>0</v>
      </c>
      <c r="H25" s="11">
        <f>ROUND(E25*G25, 2)</f>
        <v>0</v>
      </c>
      <c r="I25" s="66" t="e">
        <f t="shared" si="1"/>
        <v>#DIV/0!</v>
      </c>
    </row>
    <row r="26" spans="1:9" x14ac:dyDescent="0.2">
      <c r="A26" s="69" t="s">
        <v>26</v>
      </c>
      <c r="B26" s="35">
        <v>70080347</v>
      </c>
      <c r="C26" s="17" t="s">
        <v>49</v>
      </c>
      <c r="D26" s="16" t="s">
        <v>54</v>
      </c>
      <c r="E26" s="42">
        <v>107.2</v>
      </c>
      <c r="F26" s="43"/>
      <c r="G26" s="11">
        <f t="shared" si="2"/>
        <v>0</v>
      </c>
      <c r="H26" s="11">
        <f>ROUND(E26*G26,2)</f>
        <v>0</v>
      </c>
      <c r="I26" s="66" t="e">
        <f t="shared" si="1"/>
        <v>#DIV/0!</v>
      </c>
    </row>
    <row r="27" spans="1:9" x14ac:dyDescent="0.2">
      <c r="A27" s="70">
        <v>5</v>
      </c>
      <c r="B27" s="36"/>
      <c r="C27" s="1" t="s">
        <v>55</v>
      </c>
      <c r="D27" s="12"/>
      <c r="E27" s="13"/>
      <c r="F27" s="25"/>
      <c r="G27" s="25"/>
      <c r="H27" s="9">
        <f>SUM(H28:H31)</f>
        <v>0</v>
      </c>
      <c r="I27" s="64" t="e">
        <f t="shared" si="1"/>
        <v>#DIV/0!</v>
      </c>
    </row>
    <row r="28" spans="1:9" x14ac:dyDescent="0.2">
      <c r="A28" s="65" t="s">
        <v>16</v>
      </c>
      <c r="B28" s="33">
        <v>70090097</v>
      </c>
      <c r="C28" s="17" t="s">
        <v>56</v>
      </c>
      <c r="D28" s="4" t="s">
        <v>6</v>
      </c>
      <c r="E28" s="42">
        <v>67</v>
      </c>
      <c r="F28" s="151"/>
      <c r="G28" s="11">
        <f t="shared" si="2"/>
        <v>0</v>
      </c>
      <c r="H28" s="11">
        <f>ROUND(E28*G28,2)</f>
        <v>0</v>
      </c>
      <c r="I28" s="66" t="e">
        <f t="shared" si="1"/>
        <v>#DIV/0!</v>
      </c>
    </row>
    <row r="29" spans="1:9" x14ac:dyDescent="0.2">
      <c r="A29" s="65" t="s">
        <v>17</v>
      </c>
      <c r="B29" s="33">
        <v>70090098</v>
      </c>
      <c r="C29" s="14" t="s">
        <v>57</v>
      </c>
      <c r="D29" s="4" t="s">
        <v>7</v>
      </c>
      <c r="E29" s="42">
        <v>6.7</v>
      </c>
      <c r="F29" s="151"/>
      <c r="G29" s="11">
        <f t="shared" si="2"/>
        <v>0</v>
      </c>
      <c r="H29" s="11">
        <f>ROUND(E29*G29,2)</f>
        <v>0</v>
      </c>
      <c r="I29" s="66" t="e">
        <f t="shared" si="1"/>
        <v>#DIV/0!</v>
      </c>
    </row>
    <row r="30" spans="1:9" x14ac:dyDescent="0.2">
      <c r="A30" s="65" t="s">
        <v>22</v>
      </c>
      <c r="B30" s="34">
        <v>70090100</v>
      </c>
      <c r="C30" s="22" t="s">
        <v>58</v>
      </c>
      <c r="D30" s="21" t="s">
        <v>6</v>
      </c>
      <c r="E30" s="43">
        <v>67</v>
      </c>
      <c r="F30" s="151"/>
      <c r="G30" s="11">
        <f t="shared" si="2"/>
        <v>0</v>
      </c>
      <c r="H30" s="11">
        <f>ROUND(E30*G30,2)</f>
        <v>0</v>
      </c>
      <c r="I30" s="66" t="e">
        <f t="shared" si="1"/>
        <v>#DIV/0!</v>
      </c>
    </row>
    <row r="31" spans="1:9" x14ac:dyDescent="0.2">
      <c r="A31" s="65" t="s">
        <v>61</v>
      </c>
      <c r="B31" s="33">
        <v>70090102</v>
      </c>
      <c r="C31" s="17" t="s">
        <v>59</v>
      </c>
      <c r="D31" s="4" t="s">
        <v>7</v>
      </c>
      <c r="E31" s="42">
        <v>2.0099999999999998</v>
      </c>
      <c r="F31" s="152"/>
      <c r="G31" s="11">
        <f t="shared" si="2"/>
        <v>0</v>
      </c>
      <c r="H31" s="11">
        <f>ROUND(E31*G31,2)</f>
        <v>0</v>
      </c>
      <c r="I31" s="66" t="e">
        <f t="shared" si="1"/>
        <v>#DIV/0!</v>
      </c>
    </row>
    <row r="32" spans="1:9" x14ac:dyDescent="0.2">
      <c r="A32" s="63">
        <v>6</v>
      </c>
      <c r="B32" s="32"/>
      <c r="C32" s="1" t="s">
        <v>60</v>
      </c>
      <c r="D32" s="1"/>
      <c r="E32" s="2"/>
      <c r="F32" s="24"/>
      <c r="G32" s="24"/>
      <c r="H32" s="9">
        <f>SUM(H33:H36)</f>
        <v>0</v>
      </c>
      <c r="I32" s="64" t="e">
        <f t="shared" si="1"/>
        <v>#DIV/0!</v>
      </c>
    </row>
    <row r="33" spans="1:12" ht="25.5" x14ac:dyDescent="0.2">
      <c r="A33" s="67" t="s">
        <v>27</v>
      </c>
      <c r="B33" s="34">
        <v>70190145</v>
      </c>
      <c r="C33" s="20" t="s">
        <v>62</v>
      </c>
      <c r="D33" s="16" t="s">
        <v>7</v>
      </c>
      <c r="E33" s="15">
        <v>12</v>
      </c>
      <c r="F33" s="151"/>
      <c r="G33" s="11">
        <f t="shared" si="2"/>
        <v>0</v>
      </c>
      <c r="H33" s="11">
        <f>ROUND(E33*G33,2)</f>
        <v>0</v>
      </c>
      <c r="I33" s="66" t="e">
        <f t="shared" si="1"/>
        <v>#DIV/0!</v>
      </c>
    </row>
    <row r="34" spans="1:12" x14ac:dyDescent="0.2">
      <c r="A34" s="67" t="s">
        <v>28</v>
      </c>
      <c r="B34" s="33">
        <v>70100015</v>
      </c>
      <c r="C34" s="17" t="s">
        <v>63</v>
      </c>
      <c r="D34" s="4" t="s">
        <v>65</v>
      </c>
      <c r="E34" s="11">
        <v>5</v>
      </c>
      <c r="F34" s="151"/>
      <c r="G34" s="11">
        <f t="shared" si="2"/>
        <v>0</v>
      </c>
      <c r="H34" s="11">
        <f>ROUND(E34*G34,2)</f>
        <v>0</v>
      </c>
      <c r="I34" s="66" t="e">
        <f t="shared" si="1"/>
        <v>#DIV/0!</v>
      </c>
    </row>
    <row r="35" spans="1:12" x14ac:dyDescent="0.2">
      <c r="A35" s="67" t="s">
        <v>69</v>
      </c>
      <c r="B35" s="33">
        <v>70190144</v>
      </c>
      <c r="C35" s="3" t="s">
        <v>64</v>
      </c>
      <c r="D35" s="4" t="s">
        <v>6</v>
      </c>
      <c r="E35" s="15">
        <v>134</v>
      </c>
      <c r="F35" s="151"/>
      <c r="G35" s="11">
        <f t="shared" si="2"/>
        <v>0</v>
      </c>
      <c r="H35" s="11">
        <f>ROUND(E35*G35,2)</f>
        <v>0</v>
      </c>
      <c r="I35" s="66" t="e">
        <f t="shared" si="1"/>
        <v>#DIV/0!</v>
      </c>
    </row>
    <row r="36" spans="1:12" x14ac:dyDescent="0.2">
      <c r="A36" s="71" t="s">
        <v>70</v>
      </c>
      <c r="B36" s="72" t="s">
        <v>76</v>
      </c>
      <c r="C36" s="72" t="s">
        <v>75</v>
      </c>
      <c r="D36" s="73" t="s">
        <v>66</v>
      </c>
      <c r="E36" s="74">
        <v>2</v>
      </c>
      <c r="F36" s="153"/>
      <c r="G36" s="75">
        <f t="shared" si="2"/>
        <v>0</v>
      </c>
      <c r="H36" s="75">
        <f>ROUND(E36*G36,2)</f>
        <v>0</v>
      </c>
      <c r="I36" s="76" t="e">
        <f t="shared" si="1"/>
        <v>#DIV/0!</v>
      </c>
    </row>
    <row r="37" spans="1:12" x14ac:dyDescent="0.2">
      <c r="A37" s="46"/>
      <c r="B37" s="47"/>
      <c r="C37" s="48"/>
      <c r="D37" s="48"/>
      <c r="E37" s="49"/>
      <c r="F37" s="50"/>
      <c r="G37" s="50"/>
      <c r="H37" s="51"/>
      <c r="I37" s="52"/>
    </row>
    <row r="38" spans="1:12" s="44" customFormat="1" ht="15" x14ac:dyDescent="0.2">
      <c r="A38" s="53"/>
      <c r="B38" s="53"/>
      <c r="C38" s="154" t="s">
        <v>154</v>
      </c>
      <c r="D38" s="53"/>
      <c r="E38" s="53"/>
      <c r="F38" s="53"/>
      <c r="G38" s="186" t="s">
        <v>8</v>
      </c>
      <c r="H38" s="186"/>
      <c r="I38" s="45">
        <f>SUM(E9*F9,E12*F12,E13*F13,E15*F15,E16*F16,E17*F17,E33*F33,E34*F34,E35*F35,E36*F36,E18*F18,E19*F19,E21*F21,E22*F22,E23*F23,E24*F24,E25*F25,E26*F26,E28*F28,E29*F29,E30*F30,E31*F31)</f>
        <v>0</v>
      </c>
      <c r="L38" s="138"/>
    </row>
    <row r="39" spans="1:12" s="44" customFormat="1" ht="15" x14ac:dyDescent="0.2">
      <c r="A39" s="53"/>
      <c r="B39" s="53"/>
      <c r="C39" s="53"/>
      <c r="D39" s="53"/>
      <c r="E39" s="53"/>
      <c r="F39" s="53"/>
      <c r="G39" s="186" t="s">
        <v>9</v>
      </c>
      <c r="H39" s="186"/>
      <c r="I39" s="45">
        <f>I40-I38</f>
        <v>0</v>
      </c>
      <c r="L39" s="138"/>
    </row>
    <row r="40" spans="1:12" s="44" customFormat="1" ht="14.25" customHeight="1" x14ac:dyDescent="0.2">
      <c r="A40" s="53"/>
      <c r="B40" s="53"/>
      <c r="C40" s="155"/>
      <c r="D40" s="53"/>
      <c r="E40" s="53"/>
      <c r="F40" s="53"/>
      <c r="G40" s="186" t="s">
        <v>10</v>
      </c>
      <c r="H40" s="186"/>
      <c r="I40" s="45">
        <f>SUM(H8,H10,H14,H20,H27,H32)</f>
        <v>0</v>
      </c>
      <c r="K40" s="136"/>
      <c r="L40" s="138"/>
    </row>
    <row r="41" spans="1:12" x14ac:dyDescent="0.2">
      <c r="A41" s="53"/>
      <c r="B41" s="53"/>
      <c r="C41" s="54" t="s">
        <v>72</v>
      </c>
      <c r="D41" s="53"/>
      <c r="E41" s="53"/>
      <c r="F41" s="53"/>
      <c r="G41" s="53"/>
      <c r="H41" s="53"/>
      <c r="I41" s="53"/>
    </row>
    <row r="42" spans="1:12" x14ac:dyDescent="0.2">
      <c r="A42" s="53"/>
      <c r="B42" s="53"/>
      <c r="C42" s="208" t="s">
        <v>155</v>
      </c>
      <c r="D42" s="53"/>
      <c r="E42" s="53"/>
      <c r="F42" s="53"/>
      <c r="G42" s="53"/>
      <c r="H42" s="53"/>
      <c r="I42" s="53"/>
    </row>
    <row r="43" spans="1:12" x14ac:dyDescent="0.2">
      <c r="A43" s="53"/>
      <c r="B43" s="53"/>
      <c r="C43" s="55"/>
      <c r="D43" s="53"/>
      <c r="E43" s="53"/>
      <c r="F43" s="53"/>
      <c r="G43" s="53"/>
      <c r="H43" s="53"/>
      <c r="I43" s="53"/>
    </row>
    <row r="44" spans="1:12" x14ac:dyDescent="0.2">
      <c r="A44" s="53"/>
      <c r="B44" s="53"/>
      <c r="C44" s="53"/>
      <c r="D44" s="53"/>
      <c r="E44" s="53"/>
      <c r="F44" s="53"/>
      <c r="G44" s="53"/>
      <c r="H44" s="53"/>
      <c r="I44" s="53"/>
    </row>
    <row r="45" spans="1:12" x14ac:dyDescent="0.2">
      <c r="A45" s="53"/>
      <c r="B45" s="53"/>
      <c r="C45" s="53"/>
      <c r="D45" s="53"/>
      <c r="E45" s="53"/>
      <c r="F45" s="53"/>
      <c r="G45" s="53"/>
      <c r="H45" s="53"/>
      <c r="I45" s="53"/>
    </row>
    <row r="46" spans="1:12" x14ac:dyDescent="0.2">
      <c r="A46" s="53"/>
      <c r="B46" s="53"/>
      <c r="C46" s="54"/>
      <c r="D46" s="53"/>
      <c r="E46" s="53"/>
      <c r="F46" s="53"/>
      <c r="G46" s="53"/>
      <c r="H46" s="53"/>
      <c r="I46" s="53"/>
    </row>
    <row r="47" spans="1:12" x14ac:dyDescent="0.2">
      <c r="A47" s="53"/>
      <c r="B47" s="53"/>
      <c r="C47" s="55"/>
      <c r="D47" s="53"/>
      <c r="E47" s="53"/>
      <c r="F47" s="53"/>
      <c r="G47" s="53"/>
      <c r="H47" s="53"/>
      <c r="I47" s="53"/>
    </row>
    <row r="48" spans="1:12" x14ac:dyDescent="0.2">
      <c r="A48" s="53"/>
      <c r="B48" s="53"/>
      <c r="C48" s="55"/>
      <c r="D48" s="53"/>
      <c r="E48" s="53"/>
      <c r="F48" s="53"/>
      <c r="G48" s="53"/>
      <c r="H48" s="53"/>
      <c r="I48" s="53"/>
    </row>
    <row r="49" spans="1:9" x14ac:dyDescent="0.2">
      <c r="A49" s="53"/>
      <c r="B49" s="53"/>
      <c r="C49" s="53"/>
      <c r="D49" s="53"/>
      <c r="E49" s="53"/>
      <c r="F49" s="53"/>
      <c r="G49" s="53"/>
      <c r="H49" s="53"/>
      <c r="I49" s="53"/>
    </row>
  </sheetData>
  <mergeCells count="6">
    <mergeCell ref="G40:H40"/>
    <mergeCell ref="D1:E1"/>
    <mergeCell ref="F1:G1"/>
    <mergeCell ref="A6:I6"/>
    <mergeCell ref="G38:H38"/>
    <mergeCell ref="G39:H39"/>
  </mergeCells>
  <phoneticPr fontId="23" type="noConversion"/>
  <printOptions horizontalCentered="1"/>
  <pageMargins left="0.51181102362204722" right="0.51181102362204722" top="1.3779527559055118" bottom="0.78740157480314965" header="0.31496062992125984" footer="0.31496062992125984"/>
  <pageSetup paperSize="9" scale="59" fitToHeight="0" orientation="portrait" r:id="rId1"/>
  <ignoredErrors>
    <ignoredError sqref="C7:I7 A44 D8:G8 D14 A38:A41 D39 D38 D41:F41 D44:I44 H41:I41 A8 D4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175AE-9DDB-4BEC-92CC-39A5E5E29522}">
  <dimension ref="B1:H39"/>
  <sheetViews>
    <sheetView topLeftCell="A13" workbookViewId="0">
      <selection activeCell="B33" sqref="B33:E33"/>
    </sheetView>
  </sheetViews>
  <sheetFormatPr defaultRowHeight="14.25" x14ac:dyDescent="0.2"/>
  <cols>
    <col min="3" max="3" width="25.125" customWidth="1"/>
    <col min="4" max="5" width="12.5" customWidth="1"/>
    <col min="7" max="7" width="12" bestFit="1" customWidth="1"/>
    <col min="8" max="8" width="9" style="5"/>
  </cols>
  <sheetData>
    <row r="1" spans="2:7" ht="15" thickBot="1" x14ac:dyDescent="0.25"/>
    <row r="2" spans="2:7" ht="15.75" customHeight="1" x14ac:dyDescent="0.2">
      <c r="B2" s="139"/>
      <c r="C2" s="102"/>
      <c r="D2" s="101"/>
      <c r="E2" s="100"/>
    </row>
    <row r="3" spans="2:7" ht="15.75" customHeight="1" x14ac:dyDescent="0.2">
      <c r="B3" s="99" t="s">
        <v>143</v>
      </c>
      <c r="C3" s="10"/>
      <c r="E3" s="98"/>
    </row>
    <row r="4" spans="2:7" ht="15.75" customHeight="1" x14ac:dyDescent="0.2">
      <c r="B4" s="99" t="s">
        <v>142</v>
      </c>
      <c r="C4" s="10"/>
      <c r="E4" s="98"/>
    </row>
    <row r="5" spans="2:7" ht="15.75" customHeight="1" x14ac:dyDescent="0.2">
      <c r="B5" s="103" t="s">
        <v>145</v>
      </c>
      <c r="C5" s="10"/>
      <c r="E5" s="98"/>
    </row>
    <row r="6" spans="2:7" ht="15" x14ac:dyDescent="0.2">
      <c r="B6" s="103" t="s">
        <v>71</v>
      </c>
      <c r="C6" s="10"/>
      <c r="D6" s="142"/>
      <c r="E6" s="141"/>
    </row>
    <row r="7" spans="2:7" ht="15.75" thickBot="1" x14ac:dyDescent="0.25">
      <c r="B7" s="190"/>
      <c r="C7" s="191"/>
      <c r="D7" s="104"/>
      <c r="E7" s="140"/>
    </row>
    <row r="8" spans="2:7" ht="15.75" thickBot="1" x14ac:dyDescent="0.25">
      <c r="B8" s="192" t="s">
        <v>91</v>
      </c>
      <c r="C8" s="193"/>
      <c r="D8" s="193"/>
      <c r="E8" s="194"/>
    </row>
    <row r="9" spans="2:7" ht="30.75" thickBot="1" x14ac:dyDescent="0.25">
      <c r="B9" s="97" t="s">
        <v>0</v>
      </c>
      <c r="C9" s="96" t="s">
        <v>1</v>
      </c>
      <c r="D9" s="95" t="s">
        <v>90</v>
      </c>
      <c r="E9" s="95" t="s">
        <v>89</v>
      </c>
    </row>
    <row r="10" spans="2:7" ht="18.75" customHeight="1" x14ac:dyDescent="0.2">
      <c r="B10" s="195" t="s">
        <v>4</v>
      </c>
      <c r="C10" s="197" t="str">
        <f>'ORÇAMENTO SINTÉTICO'!C8</f>
        <v>ADMINISTRAÇÃO LOCAL E CANTEIRO DE OBRAS</v>
      </c>
      <c r="D10" s="94">
        <f>G10</f>
        <v>0</v>
      </c>
      <c r="E10" s="93">
        <v>1</v>
      </c>
      <c r="G10" s="88"/>
    </row>
    <row r="11" spans="2:7" ht="18.75" customHeight="1" x14ac:dyDescent="0.2">
      <c r="B11" s="196"/>
      <c r="C11" s="198"/>
      <c r="D11" s="92">
        <f>'ORÇAMENTO SINTÉTICO'!H8</f>
        <v>0</v>
      </c>
      <c r="E11" s="90">
        <f>$D$11*E10</f>
        <v>0</v>
      </c>
      <c r="G11" s="83"/>
    </row>
    <row r="12" spans="2:7" ht="18.75" customHeight="1" x14ac:dyDescent="0.2">
      <c r="B12" s="200" t="s">
        <v>88</v>
      </c>
      <c r="C12" s="202" t="str">
        <f>'ORÇAMENTO SINTÉTICO'!C10</f>
        <v>SERVIÇOS PRELIMINARES</v>
      </c>
      <c r="D12" s="89">
        <f>SUM(E12:E12)</f>
        <v>1</v>
      </c>
      <c r="E12" s="143">
        <v>1</v>
      </c>
      <c r="G12" s="88"/>
    </row>
    <row r="13" spans="2:7" ht="18.75" customHeight="1" x14ac:dyDescent="0.2">
      <c r="B13" s="201"/>
      <c r="C13" s="202"/>
      <c r="D13" s="91">
        <f>'ORÇAMENTO SINTÉTICO'!H10</f>
        <v>0</v>
      </c>
      <c r="E13" s="144">
        <f>$D$13*E12</f>
        <v>0</v>
      </c>
      <c r="G13" s="83"/>
    </row>
    <row r="14" spans="2:7" ht="18.75" customHeight="1" x14ac:dyDescent="0.2">
      <c r="B14" s="200" t="s">
        <v>87</v>
      </c>
      <c r="C14" s="202" t="str">
        <f>'ORÇAMENTO SINTÉTICO'!C14</f>
        <v>ESCAVAÇÃO, PROTEÇÃO, PREPARO DE FUNDO E REATERRO DE VALAS</v>
      </c>
      <c r="D14" s="89">
        <f>G14</f>
        <v>0</v>
      </c>
      <c r="E14" s="143">
        <v>1</v>
      </c>
      <c r="G14" s="88"/>
    </row>
    <row r="15" spans="2:7" ht="18.75" customHeight="1" x14ac:dyDescent="0.2">
      <c r="B15" s="201"/>
      <c r="C15" s="202"/>
      <c r="D15" s="91">
        <f>'ORÇAMENTO SINTÉTICO'!H14</f>
        <v>0</v>
      </c>
      <c r="E15" s="144">
        <f>$D$15*E14</f>
        <v>0</v>
      </c>
      <c r="G15" s="83"/>
    </row>
    <row r="16" spans="2:7" ht="18.75" customHeight="1" x14ac:dyDescent="0.2">
      <c r="B16" s="203" t="s">
        <v>86</v>
      </c>
      <c r="C16" s="202" t="str">
        <f>'ORÇAMENTO SINTÉTICO'!C20</f>
        <v>REDE DE DRENAGEM DE ÁGUAS PLUVIAIS</v>
      </c>
      <c r="D16" s="89">
        <f>SUM(E16:E16)</f>
        <v>1</v>
      </c>
      <c r="E16" s="143">
        <v>1</v>
      </c>
      <c r="G16" s="88"/>
    </row>
    <row r="17" spans="2:7" ht="18.75" customHeight="1" x14ac:dyDescent="0.2">
      <c r="B17" s="203"/>
      <c r="C17" s="202"/>
      <c r="D17" s="91">
        <f>'ORÇAMENTO SINTÉTICO'!H20</f>
        <v>0</v>
      </c>
      <c r="E17" s="144">
        <f>$D$17*E16</f>
        <v>0</v>
      </c>
      <c r="G17" s="83"/>
    </row>
    <row r="18" spans="2:7" ht="18.75" customHeight="1" x14ac:dyDescent="0.2">
      <c r="B18" s="203" t="s">
        <v>85</v>
      </c>
      <c r="C18" s="202" t="str">
        <f>'ORÇAMENTO SINTÉTICO'!C27</f>
        <v>RECOMPOSIÇÃO DO PAVIMENTO ASFÁLTICO</v>
      </c>
      <c r="D18" s="89">
        <f>SUM(E18:E18)</f>
        <v>1</v>
      </c>
      <c r="E18" s="143">
        <v>1</v>
      </c>
      <c r="G18" s="88"/>
    </row>
    <row r="19" spans="2:7" ht="18.75" customHeight="1" x14ac:dyDescent="0.2">
      <c r="B19" s="203"/>
      <c r="C19" s="202"/>
      <c r="D19" s="91">
        <f>'ORÇAMENTO SINTÉTICO'!H27</f>
        <v>0</v>
      </c>
      <c r="E19" s="144">
        <f>$D$19*E18</f>
        <v>0</v>
      </c>
      <c r="G19" s="83"/>
    </row>
    <row r="20" spans="2:7" ht="18.75" customHeight="1" x14ac:dyDescent="0.2">
      <c r="B20" s="203" t="s">
        <v>84</v>
      </c>
      <c r="C20" s="202" t="str">
        <f>'ORÇAMENTO SINTÉTICO'!C32</f>
        <v>SERVIÇOS COMPLEMENTARES</v>
      </c>
      <c r="D20" s="89">
        <f>SUM(E20:E20)</f>
        <v>1</v>
      </c>
      <c r="E20" s="143">
        <v>1</v>
      </c>
      <c r="G20" s="88"/>
    </row>
    <row r="21" spans="2:7" ht="15" thickBot="1" x14ac:dyDescent="0.25">
      <c r="B21" s="204"/>
      <c r="C21" s="205"/>
      <c r="D21" s="87">
        <f>'ORÇAMENTO SINTÉTICO'!H32</f>
        <v>0</v>
      </c>
      <c r="E21" s="145">
        <f>$D$21*E20</f>
        <v>0</v>
      </c>
      <c r="G21" s="83"/>
    </row>
    <row r="22" spans="2:7" x14ac:dyDescent="0.2">
      <c r="B22" s="85"/>
      <c r="C22" s="85"/>
      <c r="D22" s="86">
        <f>D11+D13+D15+D17+D19+D21</f>
        <v>0</v>
      </c>
      <c r="E22" s="53"/>
      <c r="G22" s="83"/>
    </row>
    <row r="23" spans="2:7" ht="15" thickBot="1" x14ac:dyDescent="0.25">
      <c r="B23" s="85"/>
      <c r="C23" s="85"/>
      <c r="D23" s="84"/>
      <c r="E23" s="53"/>
      <c r="G23" s="83"/>
    </row>
    <row r="24" spans="2:7" x14ac:dyDescent="0.2">
      <c r="B24" s="199" t="s">
        <v>83</v>
      </c>
      <c r="C24" s="199"/>
      <c r="D24" s="199"/>
      <c r="E24" s="146" t="e">
        <f>E25/D22</f>
        <v>#DIV/0!</v>
      </c>
      <c r="G24" s="82"/>
    </row>
    <row r="25" spans="2:7" x14ac:dyDescent="0.2">
      <c r="B25" s="199" t="s">
        <v>82</v>
      </c>
      <c r="C25" s="199"/>
      <c r="D25" s="199"/>
      <c r="E25" s="147">
        <f>E11+E13+E15+E17+E19+E21</f>
        <v>0</v>
      </c>
    </row>
    <row r="26" spans="2:7" x14ac:dyDescent="0.2">
      <c r="B26" s="199" t="s">
        <v>81</v>
      </c>
      <c r="C26" s="199"/>
      <c r="D26" s="199"/>
      <c r="E26" s="148" t="e">
        <f>E24</f>
        <v>#DIV/0!</v>
      </c>
    </row>
    <row r="27" spans="2:7" ht="15" thickBot="1" x14ac:dyDescent="0.25">
      <c r="B27" s="199" t="s">
        <v>80</v>
      </c>
      <c r="C27" s="199"/>
      <c r="D27" s="199"/>
      <c r="E27" s="149">
        <f>E25</f>
        <v>0</v>
      </c>
      <c r="G27" s="81"/>
    </row>
    <row r="28" spans="2:7" x14ac:dyDescent="0.2">
      <c r="B28" s="80"/>
      <c r="C28" s="80"/>
      <c r="D28" s="80"/>
      <c r="E28" s="80"/>
    </row>
    <row r="32" spans="2:7" x14ac:dyDescent="0.2">
      <c r="B32" s="207" t="s">
        <v>72</v>
      </c>
      <c r="C32" s="207"/>
      <c r="D32" s="207"/>
      <c r="E32" s="207"/>
    </row>
    <row r="33" spans="2:5" x14ac:dyDescent="0.2">
      <c r="B33" s="206" t="s">
        <v>155</v>
      </c>
      <c r="C33" s="206"/>
      <c r="D33" s="206"/>
      <c r="E33" s="206"/>
    </row>
    <row r="34" spans="2:5" x14ac:dyDescent="0.2">
      <c r="B34" s="206"/>
      <c r="C34" s="206"/>
      <c r="D34" s="206"/>
      <c r="E34" s="206"/>
    </row>
    <row r="37" spans="2:5" x14ac:dyDescent="0.2">
      <c r="B37" s="207"/>
      <c r="C37" s="207"/>
      <c r="D37" s="207"/>
      <c r="E37" s="207"/>
    </row>
    <row r="38" spans="2:5" x14ac:dyDescent="0.2">
      <c r="B38" s="206"/>
      <c r="C38" s="206"/>
      <c r="D38" s="206"/>
      <c r="E38" s="206"/>
    </row>
    <row r="39" spans="2:5" x14ac:dyDescent="0.2">
      <c r="B39" s="206"/>
      <c r="C39" s="206"/>
      <c r="D39" s="206"/>
      <c r="E39" s="206"/>
    </row>
  </sheetData>
  <mergeCells count="24">
    <mergeCell ref="B38:E38"/>
    <mergeCell ref="B39:E39"/>
    <mergeCell ref="B26:D26"/>
    <mergeCell ref="B27:D27"/>
    <mergeCell ref="B32:E32"/>
    <mergeCell ref="B33:E33"/>
    <mergeCell ref="B34:E34"/>
    <mergeCell ref="B37:E37"/>
    <mergeCell ref="B7:C7"/>
    <mergeCell ref="B8:E8"/>
    <mergeCell ref="B10:B11"/>
    <mergeCell ref="C10:C11"/>
    <mergeCell ref="B25:D25"/>
    <mergeCell ref="B12:B13"/>
    <mergeCell ref="C12:C13"/>
    <mergeCell ref="B14:B15"/>
    <mergeCell ref="C14:C15"/>
    <mergeCell ref="B16:B17"/>
    <mergeCell ref="C16:C17"/>
    <mergeCell ref="B18:B19"/>
    <mergeCell ref="C18:C19"/>
    <mergeCell ref="B20:B21"/>
    <mergeCell ref="C20:C21"/>
    <mergeCell ref="B24:D24"/>
  </mergeCells>
  <printOptions horizontalCentered="1"/>
  <pageMargins left="0.51181102362204722" right="0.51181102362204722" top="1.3779527559055118" bottom="0.78740157480314965"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1EF3D-F2D7-4672-87E0-FBB0E0914A37}">
  <sheetPr>
    <pageSetUpPr fitToPage="1"/>
  </sheetPr>
  <dimension ref="A3:WWD66"/>
  <sheetViews>
    <sheetView topLeftCell="I39" workbookViewId="0">
      <selection activeCell="S50" sqref="S50"/>
    </sheetView>
  </sheetViews>
  <sheetFormatPr defaultColWidth="0" defaultRowHeight="0" customHeight="1" zeroHeight="1" x14ac:dyDescent="0.2"/>
  <cols>
    <col min="1" max="1" width="26.5" style="105" hidden="1" customWidth="1"/>
    <col min="2" max="3" width="8" style="105" hidden="1" customWidth="1"/>
    <col min="4" max="4" width="20.625" style="105" hidden="1" customWidth="1"/>
    <col min="5" max="8" width="8" style="105" hidden="1" customWidth="1"/>
    <col min="9" max="9" width="8" style="105" customWidth="1"/>
    <col min="10" max="14" width="9.375" style="105" customWidth="1"/>
    <col min="15" max="15" width="12.125" style="105" customWidth="1"/>
    <col min="16" max="16" width="11.25" style="105" customWidth="1"/>
    <col min="17" max="19" width="9.375" style="105" customWidth="1"/>
    <col min="20" max="20" width="3.25" style="105" customWidth="1"/>
    <col min="21" max="21" width="25.875" style="105" customWidth="1"/>
    <col min="22" max="22" width="12" style="105" customWidth="1"/>
    <col min="23" max="257" width="8" style="105" hidden="1"/>
    <col min="258" max="265" width="8" style="105" hidden="1" customWidth="1"/>
    <col min="266" max="271" width="9.375" style="105" customWidth="1"/>
    <col min="272" max="272" width="11.25" style="105" customWidth="1"/>
    <col min="273" max="275" width="9.375" style="105" customWidth="1"/>
    <col min="276" max="276" width="3.25" style="105" customWidth="1"/>
    <col min="277" max="277" width="25.875" style="105" customWidth="1"/>
    <col min="278" max="278" width="12" style="105" customWidth="1"/>
    <col min="279" max="513" width="8" style="105" hidden="1"/>
    <col min="514" max="521" width="8" style="105" hidden="1" customWidth="1"/>
    <col min="522" max="527" width="9.375" style="105" customWidth="1"/>
    <col min="528" max="528" width="11.25" style="105" customWidth="1"/>
    <col min="529" max="531" width="9.375" style="105" customWidth="1"/>
    <col min="532" max="532" width="3.25" style="105" customWidth="1"/>
    <col min="533" max="533" width="25.875" style="105" customWidth="1"/>
    <col min="534" max="534" width="12" style="105" customWidth="1"/>
    <col min="535" max="769" width="8" style="105" hidden="1"/>
    <col min="770" max="777" width="8" style="105" hidden="1" customWidth="1"/>
    <col min="778" max="783" width="9.375" style="105" customWidth="1"/>
    <col min="784" max="784" width="11.25" style="105" customWidth="1"/>
    <col min="785" max="787" width="9.375" style="105" customWidth="1"/>
    <col min="788" max="788" width="3.25" style="105" customWidth="1"/>
    <col min="789" max="789" width="25.875" style="105" customWidth="1"/>
    <col min="790" max="790" width="12" style="105" customWidth="1"/>
    <col min="791" max="1025" width="8" style="105" hidden="1"/>
    <col min="1026" max="1033" width="8" style="105" hidden="1" customWidth="1"/>
    <col min="1034" max="1039" width="9.375" style="105" customWidth="1"/>
    <col min="1040" max="1040" width="11.25" style="105" customWidth="1"/>
    <col min="1041" max="1043" width="9.375" style="105" customWidth="1"/>
    <col min="1044" max="1044" width="3.25" style="105" customWidth="1"/>
    <col min="1045" max="1045" width="25.875" style="105" customWidth="1"/>
    <col min="1046" max="1046" width="12" style="105" customWidth="1"/>
    <col min="1047" max="1281" width="8" style="105" hidden="1"/>
    <col min="1282" max="1289" width="8" style="105" hidden="1" customWidth="1"/>
    <col min="1290" max="1295" width="9.375" style="105" customWidth="1"/>
    <col min="1296" max="1296" width="11.25" style="105" customWidth="1"/>
    <col min="1297" max="1299" width="9.375" style="105" customWidth="1"/>
    <col min="1300" max="1300" width="3.25" style="105" customWidth="1"/>
    <col min="1301" max="1301" width="25.875" style="105" customWidth="1"/>
    <col min="1302" max="1302" width="12" style="105" customWidth="1"/>
    <col min="1303" max="1537" width="8" style="105" hidden="1"/>
    <col min="1538" max="1545" width="8" style="105" hidden="1" customWidth="1"/>
    <col min="1546" max="1551" width="9.375" style="105" customWidth="1"/>
    <col min="1552" max="1552" width="11.25" style="105" customWidth="1"/>
    <col min="1553" max="1555" width="9.375" style="105" customWidth="1"/>
    <col min="1556" max="1556" width="3.25" style="105" customWidth="1"/>
    <col min="1557" max="1557" width="25.875" style="105" customWidth="1"/>
    <col min="1558" max="1558" width="12" style="105" customWidth="1"/>
    <col min="1559" max="1793" width="8" style="105" hidden="1"/>
    <col min="1794" max="1801" width="8" style="105" hidden="1" customWidth="1"/>
    <col min="1802" max="1807" width="9.375" style="105" customWidth="1"/>
    <col min="1808" max="1808" width="11.25" style="105" customWidth="1"/>
    <col min="1809" max="1811" width="9.375" style="105" customWidth="1"/>
    <col min="1812" max="1812" width="3.25" style="105" customWidth="1"/>
    <col min="1813" max="1813" width="25.875" style="105" customWidth="1"/>
    <col min="1814" max="1814" width="12" style="105" customWidth="1"/>
    <col min="1815" max="2049" width="8" style="105" hidden="1"/>
    <col min="2050" max="2057" width="8" style="105" hidden="1" customWidth="1"/>
    <col min="2058" max="2063" width="9.375" style="105" customWidth="1"/>
    <col min="2064" max="2064" width="11.25" style="105" customWidth="1"/>
    <col min="2065" max="2067" width="9.375" style="105" customWidth="1"/>
    <col min="2068" max="2068" width="3.25" style="105" customWidth="1"/>
    <col min="2069" max="2069" width="25.875" style="105" customWidth="1"/>
    <col min="2070" max="2070" width="12" style="105" customWidth="1"/>
    <col min="2071" max="2305" width="8" style="105" hidden="1"/>
    <col min="2306" max="2313" width="8" style="105" hidden="1" customWidth="1"/>
    <col min="2314" max="2319" width="9.375" style="105" customWidth="1"/>
    <col min="2320" max="2320" width="11.25" style="105" customWidth="1"/>
    <col min="2321" max="2323" width="9.375" style="105" customWidth="1"/>
    <col min="2324" max="2324" width="3.25" style="105" customWidth="1"/>
    <col min="2325" max="2325" width="25.875" style="105" customWidth="1"/>
    <col min="2326" max="2326" width="12" style="105" customWidth="1"/>
    <col min="2327" max="2561" width="8" style="105" hidden="1"/>
    <col min="2562" max="2569" width="8" style="105" hidden="1" customWidth="1"/>
    <col min="2570" max="2575" width="9.375" style="105" customWidth="1"/>
    <col min="2576" max="2576" width="11.25" style="105" customWidth="1"/>
    <col min="2577" max="2579" width="9.375" style="105" customWidth="1"/>
    <col min="2580" max="2580" width="3.25" style="105" customWidth="1"/>
    <col min="2581" max="2581" width="25.875" style="105" customWidth="1"/>
    <col min="2582" max="2582" width="12" style="105" customWidth="1"/>
    <col min="2583" max="2817" width="8" style="105" hidden="1"/>
    <col min="2818" max="2825" width="8" style="105" hidden="1" customWidth="1"/>
    <col min="2826" max="2831" width="9.375" style="105" customWidth="1"/>
    <col min="2832" max="2832" width="11.25" style="105" customWidth="1"/>
    <col min="2833" max="2835" width="9.375" style="105" customWidth="1"/>
    <col min="2836" max="2836" width="3.25" style="105" customWidth="1"/>
    <col min="2837" max="2837" width="25.875" style="105" customWidth="1"/>
    <col min="2838" max="2838" width="12" style="105" customWidth="1"/>
    <col min="2839" max="3073" width="8" style="105" hidden="1"/>
    <col min="3074" max="3081" width="8" style="105" hidden="1" customWidth="1"/>
    <col min="3082" max="3087" width="9.375" style="105" customWidth="1"/>
    <col min="3088" max="3088" width="11.25" style="105" customWidth="1"/>
    <col min="3089" max="3091" width="9.375" style="105" customWidth="1"/>
    <col min="3092" max="3092" width="3.25" style="105" customWidth="1"/>
    <col min="3093" max="3093" width="25.875" style="105" customWidth="1"/>
    <col min="3094" max="3094" width="12" style="105" customWidth="1"/>
    <col min="3095" max="3329" width="8" style="105" hidden="1"/>
    <col min="3330" max="3337" width="8" style="105" hidden="1" customWidth="1"/>
    <col min="3338" max="3343" width="9.375" style="105" customWidth="1"/>
    <col min="3344" max="3344" width="11.25" style="105" customWidth="1"/>
    <col min="3345" max="3347" width="9.375" style="105" customWidth="1"/>
    <col min="3348" max="3348" width="3.25" style="105" customWidth="1"/>
    <col min="3349" max="3349" width="25.875" style="105" customWidth="1"/>
    <col min="3350" max="3350" width="12" style="105" customWidth="1"/>
    <col min="3351" max="3585" width="8" style="105" hidden="1"/>
    <col min="3586" max="3593" width="8" style="105" hidden="1" customWidth="1"/>
    <col min="3594" max="3599" width="9.375" style="105" customWidth="1"/>
    <col min="3600" max="3600" width="11.25" style="105" customWidth="1"/>
    <col min="3601" max="3603" width="9.375" style="105" customWidth="1"/>
    <col min="3604" max="3604" width="3.25" style="105" customWidth="1"/>
    <col min="3605" max="3605" width="25.875" style="105" customWidth="1"/>
    <col min="3606" max="3606" width="12" style="105" customWidth="1"/>
    <col min="3607" max="3841" width="8" style="105" hidden="1"/>
    <col min="3842" max="3849" width="8" style="105" hidden="1" customWidth="1"/>
    <col min="3850" max="3855" width="9.375" style="105" customWidth="1"/>
    <col min="3856" max="3856" width="11.25" style="105" customWidth="1"/>
    <col min="3857" max="3859" width="9.375" style="105" customWidth="1"/>
    <col min="3860" max="3860" width="3.25" style="105" customWidth="1"/>
    <col min="3861" max="3861" width="25.875" style="105" customWidth="1"/>
    <col min="3862" max="3862" width="12" style="105" customWidth="1"/>
    <col min="3863" max="4097" width="8" style="105" hidden="1"/>
    <col min="4098" max="4105" width="8" style="105" hidden="1" customWidth="1"/>
    <col min="4106" max="4111" width="9.375" style="105" customWidth="1"/>
    <col min="4112" max="4112" width="11.25" style="105" customWidth="1"/>
    <col min="4113" max="4115" width="9.375" style="105" customWidth="1"/>
    <col min="4116" max="4116" width="3.25" style="105" customWidth="1"/>
    <col min="4117" max="4117" width="25.875" style="105" customWidth="1"/>
    <col min="4118" max="4118" width="12" style="105" customWidth="1"/>
    <col min="4119" max="4353" width="8" style="105" hidden="1"/>
    <col min="4354" max="4361" width="8" style="105" hidden="1" customWidth="1"/>
    <col min="4362" max="4367" width="9.375" style="105" customWidth="1"/>
    <col min="4368" max="4368" width="11.25" style="105" customWidth="1"/>
    <col min="4369" max="4371" width="9.375" style="105" customWidth="1"/>
    <col min="4372" max="4372" width="3.25" style="105" customWidth="1"/>
    <col min="4373" max="4373" width="25.875" style="105" customWidth="1"/>
    <col min="4374" max="4374" width="12" style="105" customWidth="1"/>
    <col min="4375" max="4609" width="8" style="105" hidden="1"/>
    <col min="4610" max="4617" width="8" style="105" hidden="1" customWidth="1"/>
    <col min="4618" max="4623" width="9.375" style="105" customWidth="1"/>
    <col min="4624" max="4624" width="11.25" style="105" customWidth="1"/>
    <col min="4625" max="4627" width="9.375" style="105" customWidth="1"/>
    <col min="4628" max="4628" width="3.25" style="105" customWidth="1"/>
    <col min="4629" max="4629" width="25.875" style="105" customWidth="1"/>
    <col min="4630" max="4630" width="12" style="105" customWidth="1"/>
    <col min="4631" max="4865" width="8" style="105" hidden="1"/>
    <col min="4866" max="4873" width="8" style="105" hidden="1" customWidth="1"/>
    <col min="4874" max="4879" width="9.375" style="105" customWidth="1"/>
    <col min="4880" max="4880" width="11.25" style="105" customWidth="1"/>
    <col min="4881" max="4883" width="9.375" style="105" customWidth="1"/>
    <col min="4884" max="4884" width="3.25" style="105" customWidth="1"/>
    <col min="4885" max="4885" width="25.875" style="105" customWidth="1"/>
    <col min="4886" max="4886" width="12" style="105" customWidth="1"/>
    <col min="4887" max="5121" width="8" style="105" hidden="1"/>
    <col min="5122" max="5129" width="8" style="105" hidden="1" customWidth="1"/>
    <col min="5130" max="5135" width="9.375" style="105" customWidth="1"/>
    <col min="5136" max="5136" width="11.25" style="105" customWidth="1"/>
    <col min="5137" max="5139" width="9.375" style="105" customWidth="1"/>
    <col min="5140" max="5140" width="3.25" style="105" customWidth="1"/>
    <col min="5141" max="5141" width="25.875" style="105" customWidth="1"/>
    <col min="5142" max="5142" width="12" style="105" customWidth="1"/>
    <col min="5143" max="5377" width="8" style="105" hidden="1"/>
    <col min="5378" max="5385" width="8" style="105" hidden="1" customWidth="1"/>
    <col min="5386" max="5391" width="9.375" style="105" customWidth="1"/>
    <col min="5392" max="5392" width="11.25" style="105" customWidth="1"/>
    <col min="5393" max="5395" width="9.375" style="105" customWidth="1"/>
    <col min="5396" max="5396" width="3.25" style="105" customWidth="1"/>
    <col min="5397" max="5397" width="25.875" style="105" customWidth="1"/>
    <col min="5398" max="5398" width="12" style="105" customWidth="1"/>
    <col min="5399" max="5633" width="8" style="105" hidden="1"/>
    <col min="5634" max="5641" width="8" style="105" hidden="1" customWidth="1"/>
    <col min="5642" max="5647" width="9.375" style="105" customWidth="1"/>
    <col min="5648" max="5648" width="11.25" style="105" customWidth="1"/>
    <col min="5649" max="5651" width="9.375" style="105" customWidth="1"/>
    <col min="5652" max="5652" width="3.25" style="105" customWidth="1"/>
    <col min="5653" max="5653" width="25.875" style="105" customWidth="1"/>
    <col min="5654" max="5654" width="12" style="105" customWidth="1"/>
    <col min="5655" max="5889" width="8" style="105" hidden="1"/>
    <col min="5890" max="5897" width="8" style="105" hidden="1" customWidth="1"/>
    <col min="5898" max="5903" width="9.375" style="105" customWidth="1"/>
    <col min="5904" max="5904" width="11.25" style="105" customWidth="1"/>
    <col min="5905" max="5907" width="9.375" style="105" customWidth="1"/>
    <col min="5908" max="5908" width="3.25" style="105" customWidth="1"/>
    <col min="5909" max="5909" width="25.875" style="105" customWidth="1"/>
    <col min="5910" max="5910" width="12" style="105" customWidth="1"/>
    <col min="5911" max="6145" width="8" style="105" hidden="1"/>
    <col min="6146" max="6153" width="8" style="105" hidden="1" customWidth="1"/>
    <col min="6154" max="6159" width="9.375" style="105" customWidth="1"/>
    <col min="6160" max="6160" width="11.25" style="105" customWidth="1"/>
    <col min="6161" max="6163" width="9.375" style="105" customWidth="1"/>
    <col min="6164" max="6164" width="3.25" style="105" customWidth="1"/>
    <col min="6165" max="6165" width="25.875" style="105" customWidth="1"/>
    <col min="6166" max="6166" width="12" style="105" customWidth="1"/>
    <col min="6167" max="6401" width="8" style="105" hidden="1"/>
    <col min="6402" max="6409" width="8" style="105" hidden="1" customWidth="1"/>
    <col min="6410" max="6415" width="9.375" style="105" customWidth="1"/>
    <col min="6416" max="6416" width="11.25" style="105" customWidth="1"/>
    <col min="6417" max="6419" width="9.375" style="105" customWidth="1"/>
    <col min="6420" max="6420" width="3.25" style="105" customWidth="1"/>
    <col min="6421" max="6421" width="25.875" style="105" customWidth="1"/>
    <col min="6422" max="6422" width="12" style="105" customWidth="1"/>
    <col min="6423" max="6657" width="8" style="105" hidden="1"/>
    <col min="6658" max="6665" width="8" style="105" hidden="1" customWidth="1"/>
    <col min="6666" max="6671" width="9.375" style="105" customWidth="1"/>
    <col min="6672" max="6672" width="11.25" style="105" customWidth="1"/>
    <col min="6673" max="6675" width="9.375" style="105" customWidth="1"/>
    <col min="6676" max="6676" width="3.25" style="105" customWidth="1"/>
    <col min="6677" max="6677" width="25.875" style="105" customWidth="1"/>
    <col min="6678" max="6678" width="12" style="105" customWidth="1"/>
    <col min="6679" max="6913" width="8" style="105" hidden="1"/>
    <col min="6914" max="6921" width="8" style="105" hidden="1" customWidth="1"/>
    <col min="6922" max="6927" width="9.375" style="105" customWidth="1"/>
    <col min="6928" max="6928" width="11.25" style="105" customWidth="1"/>
    <col min="6929" max="6931" width="9.375" style="105" customWidth="1"/>
    <col min="6932" max="6932" width="3.25" style="105" customWidth="1"/>
    <col min="6933" max="6933" width="25.875" style="105" customWidth="1"/>
    <col min="6934" max="6934" width="12" style="105" customWidth="1"/>
    <col min="6935" max="7169" width="8" style="105" hidden="1"/>
    <col min="7170" max="7177" width="8" style="105" hidden="1" customWidth="1"/>
    <col min="7178" max="7183" width="9.375" style="105" customWidth="1"/>
    <col min="7184" max="7184" width="11.25" style="105" customWidth="1"/>
    <col min="7185" max="7187" width="9.375" style="105" customWidth="1"/>
    <col min="7188" max="7188" width="3.25" style="105" customWidth="1"/>
    <col min="7189" max="7189" width="25.875" style="105" customWidth="1"/>
    <col min="7190" max="7190" width="12" style="105" customWidth="1"/>
    <col min="7191" max="7425" width="8" style="105" hidden="1"/>
    <col min="7426" max="7433" width="8" style="105" hidden="1" customWidth="1"/>
    <col min="7434" max="7439" width="9.375" style="105" customWidth="1"/>
    <col min="7440" max="7440" width="11.25" style="105" customWidth="1"/>
    <col min="7441" max="7443" width="9.375" style="105" customWidth="1"/>
    <col min="7444" max="7444" width="3.25" style="105" customWidth="1"/>
    <col min="7445" max="7445" width="25.875" style="105" customWidth="1"/>
    <col min="7446" max="7446" width="12" style="105" customWidth="1"/>
    <col min="7447" max="7681" width="8" style="105" hidden="1"/>
    <col min="7682" max="7689" width="8" style="105" hidden="1" customWidth="1"/>
    <col min="7690" max="7695" width="9.375" style="105" customWidth="1"/>
    <col min="7696" max="7696" width="11.25" style="105" customWidth="1"/>
    <col min="7697" max="7699" width="9.375" style="105" customWidth="1"/>
    <col min="7700" max="7700" width="3.25" style="105" customWidth="1"/>
    <col min="7701" max="7701" width="25.875" style="105" customWidth="1"/>
    <col min="7702" max="7702" width="12" style="105" customWidth="1"/>
    <col min="7703" max="7937" width="8" style="105" hidden="1"/>
    <col min="7938" max="7945" width="8" style="105" hidden="1" customWidth="1"/>
    <col min="7946" max="7951" width="9.375" style="105" customWidth="1"/>
    <col min="7952" max="7952" width="11.25" style="105" customWidth="1"/>
    <col min="7953" max="7955" width="9.375" style="105" customWidth="1"/>
    <col min="7956" max="7956" width="3.25" style="105" customWidth="1"/>
    <col min="7957" max="7957" width="25.875" style="105" customWidth="1"/>
    <col min="7958" max="7958" width="12" style="105" customWidth="1"/>
    <col min="7959" max="8193" width="8" style="105" hidden="1"/>
    <col min="8194" max="8201" width="8" style="105" hidden="1" customWidth="1"/>
    <col min="8202" max="8207" width="9.375" style="105" customWidth="1"/>
    <col min="8208" max="8208" width="11.25" style="105" customWidth="1"/>
    <col min="8209" max="8211" width="9.375" style="105" customWidth="1"/>
    <col min="8212" max="8212" width="3.25" style="105" customWidth="1"/>
    <col min="8213" max="8213" width="25.875" style="105" customWidth="1"/>
    <col min="8214" max="8214" width="12" style="105" customWidth="1"/>
    <col min="8215" max="8449" width="8" style="105" hidden="1"/>
    <col min="8450" max="8457" width="8" style="105" hidden="1" customWidth="1"/>
    <col min="8458" max="8463" width="9.375" style="105" customWidth="1"/>
    <col min="8464" max="8464" width="11.25" style="105" customWidth="1"/>
    <col min="8465" max="8467" width="9.375" style="105" customWidth="1"/>
    <col min="8468" max="8468" width="3.25" style="105" customWidth="1"/>
    <col min="8469" max="8469" width="25.875" style="105" customWidth="1"/>
    <col min="8470" max="8470" width="12" style="105" customWidth="1"/>
    <col min="8471" max="8705" width="8" style="105" hidden="1"/>
    <col min="8706" max="8713" width="8" style="105" hidden="1" customWidth="1"/>
    <col min="8714" max="8719" width="9.375" style="105" customWidth="1"/>
    <col min="8720" max="8720" width="11.25" style="105" customWidth="1"/>
    <col min="8721" max="8723" width="9.375" style="105" customWidth="1"/>
    <col min="8724" max="8724" width="3.25" style="105" customWidth="1"/>
    <col min="8725" max="8725" width="25.875" style="105" customWidth="1"/>
    <col min="8726" max="8726" width="12" style="105" customWidth="1"/>
    <col min="8727" max="8961" width="8" style="105" hidden="1"/>
    <col min="8962" max="8969" width="8" style="105" hidden="1" customWidth="1"/>
    <col min="8970" max="8975" width="9.375" style="105" customWidth="1"/>
    <col min="8976" max="8976" width="11.25" style="105" customWidth="1"/>
    <col min="8977" max="8979" width="9.375" style="105" customWidth="1"/>
    <col min="8980" max="8980" width="3.25" style="105" customWidth="1"/>
    <col min="8981" max="8981" width="25.875" style="105" customWidth="1"/>
    <col min="8982" max="8982" width="12" style="105" customWidth="1"/>
    <col min="8983" max="9217" width="8" style="105" hidden="1"/>
    <col min="9218" max="9225" width="8" style="105" hidden="1" customWidth="1"/>
    <col min="9226" max="9231" width="9.375" style="105" customWidth="1"/>
    <col min="9232" max="9232" width="11.25" style="105" customWidth="1"/>
    <col min="9233" max="9235" width="9.375" style="105" customWidth="1"/>
    <col min="9236" max="9236" width="3.25" style="105" customWidth="1"/>
    <col min="9237" max="9237" width="25.875" style="105" customWidth="1"/>
    <col min="9238" max="9238" width="12" style="105" customWidth="1"/>
    <col min="9239" max="9473" width="8" style="105" hidden="1"/>
    <col min="9474" max="9481" width="8" style="105" hidden="1" customWidth="1"/>
    <col min="9482" max="9487" width="9.375" style="105" customWidth="1"/>
    <col min="9488" max="9488" width="11.25" style="105" customWidth="1"/>
    <col min="9489" max="9491" width="9.375" style="105" customWidth="1"/>
    <col min="9492" max="9492" width="3.25" style="105" customWidth="1"/>
    <col min="9493" max="9493" width="25.875" style="105" customWidth="1"/>
    <col min="9494" max="9494" width="12" style="105" customWidth="1"/>
    <col min="9495" max="9729" width="8" style="105" hidden="1"/>
    <col min="9730" max="9737" width="8" style="105" hidden="1" customWidth="1"/>
    <col min="9738" max="9743" width="9.375" style="105" customWidth="1"/>
    <col min="9744" max="9744" width="11.25" style="105" customWidth="1"/>
    <col min="9745" max="9747" width="9.375" style="105" customWidth="1"/>
    <col min="9748" max="9748" width="3.25" style="105" customWidth="1"/>
    <col min="9749" max="9749" width="25.875" style="105" customWidth="1"/>
    <col min="9750" max="9750" width="12" style="105" customWidth="1"/>
    <col min="9751" max="9985" width="8" style="105" hidden="1"/>
    <col min="9986" max="9993" width="8" style="105" hidden="1" customWidth="1"/>
    <col min="9994" max="9999" width="9.375" style="105" customWidth="1"/>
    <col min="10000" max="10000" width="11.25" style="105" customWidth="1"/>
    <col min="10001" max="10003" width="9.375" style="105" customWidth="1"/>
    <col min="10004" max="10004" width="3.25" style="105" customWidth="1"/>
    <col min="10005" max="10005" width="25.875" style="105" customWidth="1"/>
    <col min="10006" max="10006" width="12" style="105" customWidth="1"/>
    <col min="10007" max="10241" width="8" style="105" hidden="1"/>
    <col min="10242" max="10249" width="8" style="105" hidden="1" customWidth="1"/>
    <col min="10250" max="10255" width="9.375" style="105" customWidth="1"/>
    <col min="10256" max="10256" width="11.25" style="105" customWidth="1"/>
    <col min="10257" max="10259" width="9.375" style="105" customWidth="1"/>
    <col min="10260" max="10260" width="3.25" style="105" customWidth="1"/>
    <col min="10261" max="10261" width="25.875" style="105" customWidth="1"/>
    <col min="10262" max="10262" width="12" style="105" customWidth="1"/>
    <col min="10263" max="10497" width="8" style="105" hidden="1"/>
    <col min="10498" max="10505" width="8" style="105" hidden="1" customWidth="1"/>
    <col min="10506" max="10511" width="9.375" style="105" customWidth="1"/>
    <col min="10512" max="10512" width="11.25" style="105" customWidth="1"/>
    <col min="10513" max="10515" width="9.375" style="105" customWidth="1"/>
    <col min="10516" max="10516" width="3.25" style="105" customWidth="1"/>
    <col min="10517" max="10517" width="25.875" style="105" customWidth="1"/>
    <col min="10518" max="10518" width="12" style="105" customWidth="1"/>
    <col min="10519" max="10753" width="8" style="105" hidden="1"/>
    <col min="10754" max="10761" width="8" style="105" hidden="1" customWidth="1"/>
    <col min="10762" max="10767" width="9.375" style="105" customWidth="1"/>
    <col min="10768" max="10768" width="11.25" style="105" customWidth="1"/>
    <col min="10769" max="10771" width="9.375" style="105" customWidth="1"/>
    <col min="10772" max="10772" width="3.25" style="105" customWidth="1"/>
    <col min="10773" max="10773" width="25.875" style="105" customWidth="1"/>
    <col min="10774" max="10774" width="12" style="105" customWidth="1"/>
    <col min="10775" max="11009" width="8" style="105" hidden="1"/>
    <col min="11010" max="11017" width="8" style="105" hidden="1" customWidth="1"/>
    <col min="11018" max="11023" width="9.375" style="105" customWidth="1"/>
    <col min="11024" max="11024" width="11.25" style="105" customWidth="1"/>
    <col min="11025" max="11027" width="9.375" style="105" customWidth="1"/>
    <col min="11028" max="11028" width="3.25" style="105" customWidth="1"/>
    <col min="11029" max="11029" width="25.875" style="105" customWidth="1"/>
    <col min="11030" max="11030" width="12" style="105" customWidth="1"/>
    <col min="11031" max="11265" width="8" style="105" hidden="1"/>
    <col min="11266" max="11273" width="8" style="105" hidden="1" customWidth="1"/>
    <col min="11274" max="11279" width="9.375" style="105" customWidth="1"/>
    <col min="11280" max="11280" width="11.25" style="105" customWidth="1"/>
    <col min="11281" max="11283" width="9.375" style="105" customWidth="1"/>
    <col min="11284" max="11284" width="3.25" style="105" customWidth="1"/>
    <col min="11285" max="11285" width="25.875" style="105" customWidth="1"/>
    <col min="11286" max="11286" width="12" style="105" customWidth="1"/>
    <col min="11287" max="11521" width="8" style="105" hidden="1"/>
    <col min="11522" max="11529" width="8" style="105" hidden="1" customWidth="1"/>
    <col min="11530" max="11535" width="9.375" style="105" customWidth="1"/>
    <col min="11536" max="11536" width="11.25" style="105" customWidth="1"/>
    <col min="11537" max="11539" width="9.375" style="105" customWidth="1"/>
    <col min="11540" max="11540" width="3.25" style="105" customWidth="1"/>
    <col min="11541" max="11541" width="25.875" style="105" customWidth="1"/>
    <col min="11542" max="11542" width="12" style="105" customWidth="1"/>
    <col min="11543" max="11777" width="8" style="105" hidden="1"/>
    <col min="11778" max="11785" width="8" style="105" hidden="1" customWidth="1"/>
    <col min="11786" max="11791" width="9.375" style="105" customWidth="1"/>
    <col min="11792" max="11792" width="11.25" style="105" customWidth="1"/>
    <col min="11793" max="11795" width="9.375" style="105" customWidth="1"/>
    <col min="11796" max="11796" width="3.25" style="105" customWidth="1"/>
    <col min="11797" max="11797" width="25.875" style="105" customWidth="1"/>
    <col min="11798" max="11798" width="12" style="105" customWidth="1"/>
    <col min="11799" max="12033" width="8" style="105" hidden="1"/>
    <col min="12034" max="12041" width="8" style="105" hidden="1" customWidth="1"/>
    <col min="12042" max="12047" width="9.375" style="105" customWidth="1"/>
    <col min="12048" max="12048" width="11.25" style="105" customWidth="1"/>
    <col min="12049" max="12051" width="9.375" style="105" customWidth="1"/>
    <col min="12052" max="12052" width="3.25" style="105" customWidth="1"/>
    <col min="12053" max="12053" width="25.875" style="105" customWidth="1"/>
    <col min="12054" max="12054" width="12" style="105" customWidth="1"/>
    <col min="12055" max="12289" width="8" style="105" hidden="1"/>
    <col min="12290" max="12297" width="8" style="105" hidden="1" customWidth="1"/>
    <col min="12298" max="12303" width="9.375" style="105" customWidth="1"/>
    <col min="12304" max="12304" width="11.25" style="105" customWidth="1"/>
    <col min="12305" max="12307" width="9.375" style="105" customWidth="1"/>
    <col min="12308" max="12308" width="3.25" style="105" customWidth="1"/>
    <col min="12309" max="12309" width="25.875" style="105" customWidth="1"/>
    <col min="12310" max="12310" width="12" style="105" customWidth="1"/>
    <col min="12311" max="12545" width="8" style="105" hidden="1"/>
    <col min="12546" max="12553" width="8" style="105" hidden="1" customWidth="1"/>
    <col min="12554" max="12559" width="9.375" style="105" customWidth="1"/>
    <col min="12560" max="12560" width="11.25" style="105" customWidth="1"/>
    <col min="12561" max="12563" width="9.375" style="105" customWidth="1"/>
    <col min="12564" max="12564" width="3.25" style="105" customWidth="1"/>
    <col min="12565" max="12565" width="25.875" style="105" customWidth="1"/>
    <col min="12566" max="12566" width="12" style="105" customWidth="1"/>
    <col min="12567" max="12801" width="8" style="105" hidden="1"/>
    <col min="12802" max="12809" width="8" style="105" hidden="1" customWidth="1"/>
    <col min="12810" max="12815" width="9.375" style="105" customWidth="1"/>
    <col min="12816" max="12816" width="11.25" style="105" customWidth="1"/>
    <col min="12817" max="12819" width="9.375" style="105" customWidth="1"/>
    <col min="12820" max="12820" width="3.25" style="105" customWidth="1"/>
    <col min="12821" max="12821" width="25.875" style="105" customWidth="1"/>
    <col min="12822" max="12822" width="12" style="105" customWidth="1"/>
    <col min="12823" max="13057" width="8" style="105" hidden="1"/>
    <col min="13058" max="13065" width="8" style="105" hidden="1" customWidth="1"/>
    <col min="13066" max="13071" width="9.375" style="105" customWidth="1"/>
    <col min="13072" max="13072" width="11.25" style="105" customWidth="1"/>
    <col min="13073" max="13075" width="9.375" style="105" customWidth="1"/>
    <col min="13076" max="13076" width="3.25" style="105" customWidth="1"/>
    <col min="13077" max="13077" width="25.875" style="105" customWidth="1"/>
    <col min="13078" max="13078" width="12" style="105" customWidth="1"/>
    <col min="13079" max="13313" width="8" style="105" hidden="1"/>
    <col min="13314" max="13321" width="8" style="105" hidden="1" customWidth="1"/>
    <col min="13322" max="13327" width="9.375" style="105" customWidth="1"/>
    <col min="13328" max="13328" width="11.25" style="105" customWidth="1"/>
    <col min="13329" max="13331" width="9.375" style="105" customWidth="1"/>
    <col min="13332" max="13332" width="3.25" style="105" customWidth="1"/>
    <col min="13333" max="13333" width="25.875" style="105" customWidth="1"/>
    <col min="13334" max="13334" width="12" style="105" customWidth="1"/>
    <col min="13335" max="13569" width="8" style="105" hidden="1"/>
    <col min="13570" max="13577" width="8" style="105" hidden="1" customWidth="1"/>
    <col min="13578" max="13583" width="9.375" style="105" customWidth="1"/>
    <col min="13584" max="13584" width="11.25" style="105" customWidth="1"/>
    <col min="13585" max="13587" width="9.375" style="105" customWidth="1"/>
    <col min="13588" max="13588" width="3.25" style="105" customWidth="1"/>
    <col min="13589" max="13589" width="25.875" style="105" customWidth="1"/>
    <col min="13590" max="13590" width="12" style="105" customWidth="1"/>
    <col min="13591" max="13825" width="8" style="105" hidden="1"/>
    <col min="13826" max="13833" width="8" style="105" hidden="1" customWidth="1"/>
    <col min="13834" max="13839" width="9.375" style="105" customWidth="1"/>
    <col min="13840" max="13840" width="11.25" style="105" customWidth="1"/>
    <col min="13841" max="13843" width="9.375" style="105" customWidth="1"/>
    <col min="13844" max="13844" width="3.25" style="105" customWidth="1"/>
    <col min="13845" max="13845" width="25.875" style="105" customWidth="1"/>
    <col min="13846" max="13846" width="12" style="105" customWidth="1"/>
    <col min="13847" max="14081" width="8" style="105" hidden="1"/>
    <col min="14082" max="14089" width="8" style="105" hidden="1" customWidth="1"/>
    <col min="14090" max="14095" width="9.375" style="105" customWidth="1"/>
    <col min="14096" max="14096" width="11.25" style="105" customWidth="1"/>
    <col min="14097" max="14099" width="9.375" style="105" customWidth="1"/>
    <col min="14100" max="14100" width="3.25" style="105" customWidth="1"/>
    <col min="14101" max="14101" width="25.875" style="105" customWidth="1"/>
    <col min="14102" max="14102" width="12" style="105" customWidth="1"/>
    <col min="14103" max="14337" width="8" style="105" hidden="1"/>
    <col min="14338" max="14345" width="8" style="105" hidden="1" customWidth="1"/>
    <col min="14346" max="14351" width="9.375" style="105" customWidth="1"/>
    <col min="14352" max="14352" width="11.25" style="105" customWidth="1"/>
    <col min="14353" max="14355" width="9.375" style="105" customWidth="1"/>
    <col min="14356" max="14356" width="3.25" style="105" customWidth="1"/>
    <col min="14357" max="14357" width="25.875" style="105" customWidth="1"/>
    <col min="14358" max="14358" width="12" style="105" customWidth="1"/>
    <col min="14359" max="14593" width="8" style="105" hidden="1"/>
    <col min="14594" max="14601" width="8" style="105" hidden="1" customWidth="1"/>
    <col min="14602" max="14607" width="9.375" style="105" customWidth="1"/>
    <col min="14608" max="14608" width="11.25" style="105" customWidth="1"/>
    <col min="14609" max="14611" width="9.375" style="105" customWidth="1"/>
    <col min="14612" max="14612" width="3.25" style="105" customWidth="1"/>
    <col min="14613" max="14613" width="25.875" style="105" customWidth="1"/>
    <col min="14614" max="14614" width="12" style="105" customWidth="1"/>
    <col min="14615" max="14849" width="8" style="105" hidden="1"/>
    <col min="14850" max="14857" width="8" style="105" hidden="1" customWidth="1"/>
    <col min="14858" max="14863" width="9.375" style="105" customWidth="1"/>
    <col min="14864" max="14864" width="11.25" style="105" customWidth="1"/>
    <col min="14865" max="14867" width="9.375" style="105" customWidth="1"/>
    <col min="14868" max="14868" width="3.25" style="105" customWidth="1"/>
    <col min="14869" max="14869" width="25.875" style="105" customWidth="1"/>
    <col min="14870" max="14870" width="12" style="105" customWidth="1"/>
    <col min="14871" max="15105" width="8" style="105" hidden="1"/>
    <col min="15106" max="15113" width="8" style="105" hidden="1" customWidth="1"/>
    <col min="15114" max="15119" width="9.375" style="105" customWidth="1"/>
    <col min="15120" max="15120" width="11.25" style="105" customWidth="1"/>
    <col min="15121" max="15123" width="9.375" style="105" customWidth="1"/>
    <col min="15124" max="15124" width="3.25" style="105" customWidth="1"/>
    <col min="15125" max="15125" width="25.875" style="105" customWidth="1"/>
    <col min="15126" max="15126" width="12" style="105" customWidth="1"/>
    <col min="15127" max="15361" width="8" style="105" hidden="1"/>
    <col min="15362" max="15369" width="8" style="105" hidden="1" customWidth="1"/>
    <col min="15370" max="15375" width="9.375" style="105" customWidth="1"/>
    <col min="15376" max="15376" width="11.25" style="105" customWidth="1"/>
    <col min="15377" max="15379" width="9.375" style="105" customWidth="1"/>
    <col min="15380" max="15380" width="3.25" style="105" customWidth="1"/>
    <col min="15381" max="15381" width="25.875" style="105" customWidth="1"/>
    <col min="15382" max="15382" width="12" style="105" customWidth="1"/>
    <col min="15383" max="15617" width="8" style="105" hidden="1"/>
    <col min="15618" max="15625" width="8" style="105" hidden="1" customWidth="1"/>
    <col min="15626" max="15631" width="9.375" style="105" customWidth="1"/>
    <col min="15632" max="15632" width="11.25" style="105" customWidth="1"/>
    <col min="15633" max="15635" width="9.375" style="105" customWidth="1"/>
    <col min="15636" max="15636" width="3.25" style="105" customWidth="1"/>
    <col min="15637" max="15637" width="25.875" style="105" customWidth="1"/>
    <col min="15638" max="15638" width="12" style="105" customWidth="1"/>
    <col min="15639" max="15873" width="8" style="105" hidden="1"/>
    <col min="15874" max="15881" width="8" style="105" hidden="1" customWidth="1"/>
    <col min="15882" max="15887" width="9.375" style="105" customWidth="1"/>
    <col min="15888" max="15888" width="11.25" style="105" customWidth="1"/>
    <col min="15889" max="15891" width="9.375" style="105" customWidth="1"/>
    <col min="15892" max="15892" width="3.25" style="105" customWidth="1"/>
    <col min="15893" max="15893" width="25.875" style="105" customWidth="1"/>
    <col min="15894" max="15894" width="12" style="105" customWidth="1"/>
    <col min="15895" max="16129" width="8" style="105" hidden="1"/>
    <col min="16130" max="16137" width="8" style="105" hidden="1" customWidth="1"/>
    <col min="16138" max="16143" width="9.375" style="105" customWidth="1"/>
    <col min="16144" max="16144" width="11.25" style="105" customWidth="1"/>
    <col min="16145" max="16147" width="9.375" style="105" customWidth="1"/>
    <col min="16148" max="16148" width="3.25" style="105" customWidth="1"/>
    <col min="16149" max="16149" width="25.875" style="105" customWidth="1"/>
    <col min="16150" max="16150" width="12" style="105" customWidth="1"/>
    <col min="16151" max="16384" width="8" style="105" hidden="1"/>
  </cols>
  <sheetData>
    <row r="3" spans="1:30" ht="8.25" customHeight="1" x14ac:dyDescent="0.2"/>
    <row r="4" spans="1:30" ht="15.75" x14ac:dyDescent="0.25">
      <c r="J4" s="156" t="s">
        <v>150</v>
      </c>
      <c r="K4" s="156"/>
      <c r="L4" s="156"/>
      <c r="M4" s="156"/>
      <c r="N4" s="156"/>
      <c r="O4" s="156"/>
      <c r="P4" s="156"/>
      <c r="Q4" s="156"/>
      <c r="R4" s="156"/>
      <c r="S4" s="156"/>
    </row>
    <row r="5" spans="1:30" ht="8.25" customHeight="1" x14ac:dyDescent="0.2"/>
    <row r="6" spans="1:30" ht="24.75" customHeight="1" x14ac:dyDescent="0.2">
      <c r="A6" s="105" t="s">
        <v>98</v>
      </c>
      <c r="B6" s="112" t="s">
        <v>110</v>
      </c>
      <c r="C6" s="105" t="str">
        <f t="shared" ref="C6:C13" si="0">CONCATENATE(A6,"-",B6)</f>
        <v>Construção de Praças Urbanas, Rodovias, Ferrovias e recapeamento e pavimentação de vias urbanas-AC</v>
      </c>
      <c r="E6" s="110">
        <v>3.7999999999999999E-2</v>
      </c>
      <c r="F6" s="110">
        <v>4.0099999999999997E-2</v>
      </c>
      <c r="G6" s="110">
        <v>4.6699999999999998E-2</v>
      </c>
      <c r="J6" s="159" t="s">
        <v>137</v>
      </c>
      <c r="K6" s="160"/>
      <c r="L6" s="160"/>
      <c r="M6" s="160"/>
      <c r="N6" s="160"/>
      <c r="O6" s="160"/>
      <c r="P6" s="160"/>
      <c r="Q6" s="160"/>
      <c r="R6" s="160"/>
      <c r="S6" s="161"/>
    </row>
    <row r="7" spans="1:30" ht="6" customHeight="1" x14ac:dyDescent="0.2">
      <c r="A7" s="105" t="s">
        <v>98</v>
      </c>
      <c r="B7" s="112" t="s">
        <v>109</v>
      </c>
      <c r="C7" s="105" t="str">
        <f t="shared" si="0"/>
        <v>Construção de Praças Urbanas, Rodovias, Ferrovias e recapeamento e pavimentação de vias urbanas-SG</v>
      </c>
      <c r="E7" s="110">
        <v>3.2000000000000002E-3</v>
      </c>
      <c r="F7" s="110">
        <v>4.0000000000000001E-3</v>
      </c>
      <c r="G7" s="110">
        <v>7.4000000000000003E-3</v>
      </c>
      <c r="J7" s="129"/>
      <c r="K7" s="129"/>
      <c r="L7" s="129"/>
      <c r="M7" s="129"/>
      <c r="N7" s="129"/>
      <c r="O7" s="129"/>
      <c r="P7" s="129"/>
      <c r="Q7" s="129"/>
      <c r="R7" s="129"/>
      <c r="S7" s="129"/>
    </row>
    <row r="8" spans="1:30" ht="12.75" x14ac:dyDescent="0.2">
      <c r="A8" s="105" t="s">
        <v>98</v>
      </c>
      <c r="B8" s="112" t="s">
        <v>108</v>
      </c>
      <c r="C8" s="105" t="str">
        <f t="shared" si="0"/>
        <v>Construção de Praças Urbanas, Rodovias, Ferrovias e recapeamento e pavimentação de vias urbanas-R</v>
      </c>
      <c r="E8" s="110">
        <v>5.0000000000000001E-3</v>
      </c>
      <c r="F8" s="110">
        <v>5.6000000000000008E-3</v>
      </c>
      <c r="G8" s="110">
        <v>9.7000000000000003E-3</v>
      </c>
      <c r="J8" s="162" t="s">
        <v>135</v>
      </c>
      <c r="K8" s="162"/>
      <c r="L8" s="162"/>
      <c r="M8" s="162"/>
      <c r="N8" s="162"/>
      <c r="O8" s="162"/>
      <c r="P8" s="162"/>
      <c r="Q8" s="162"/>
      <c r="R8" s="162" t="s">
        <v>134</v>
      </c>
      <c r="S8" s="162"/>
    </row>
    <row r="9" spans="1:30" ht="12.75" x14ac:dyDescent="0.2">
      <c r="A9" s="105" t="s">
        <v>98</v>
      </c>
      <c r="B9" s="112" t="s">
        <v>107</v>
      </c>
      <c r="C9" s="105" t="str">
        <f t="shared" si="0"/>
        <v>Construção de Praças Urbanas, Rodovias, Ferrovias e recapeamento e pavimentação de vias urbanas-DF</v>
      </c>
      <c r="E9" s="110">
        <v>1.0200000000000001E-2</v>
      </c>
      <c r="F9" s="110">
        <v>1.11E-2</v>
      </c>
      <c r="G9" s="110">
        <v>1.21E-2</v>
      </c>
      <c r="J9" s="163" t="s">
        <v>97</v>
      </c>
      <c r="K9" s="163"/>
      <c r="L9" s="163"/>
      <c r="M9" s="163"/>
      <c r="N9" s="163"/>
      <c r="O9" s="163"/>
      <c r="P9" s="163"/>
      <c r="Q9" s="163"/>
      <c r="R9" s="164" t="s">
        <v>136</v>
      </c>
      <c r="S9" s="164"/>
    </row>
    <row r="10" spans="1:30" ht="12.75" x14ac:dyDescent="0.2">
      <c r="A10" s="105" t="s">
        <v>98</v>
      </c>
      <c r="B10" s="112" t="s">
        <v>106</v>
      </c>
      <c r="C10" s="105" t="str">
        <f t="shared" si="0"/>
        <v>Construção de Praças Urbanas, Rodovias, Ferrovias e recapeamento e pavimentação de vias urbanas-L</v>
      </c>
      <c r="E10" s="110">
        <v>6.6400000000000001E-2</v>
      </c>
      <c r="F10" s="110">
        <v>7.2999999999999995E-2</v>
      </c>
      <c r="G10" s="110">
        <v>8.6899999999999991E-2</v>
      </c>
      <c r="J10" s="108"/>
      <c r="K10" s="108"/>
      <c r="L10" s="108"/>
      <c r="M10" s="108"/>
      <c r="N10" s="108"/>
      <c r="O10" s="108"/>
      <c r="P10" s="108"/>
      <c r="Q10" s="108"/>
      <c r="R10" s="108"/>
      <c r="S10" s="108"/>
    </row>
    <row r="11" spans="1:30" ht="15" customHeight="1" x14ac:dyDescent="0.2">
      <c r="A11" s="105" t="s">
        <v>98</v>
      </c>
      <c r="B11" s="111" t="s">
        <v>101</v>
      </c>
      <c r="C11" s="105" t="str">
        <f t="shared" si="0"/>
        <v>Construção de Praças Urbanas, Rodovias, Ferrovias e recapeamento e pavimentação de vias urbanas-BDI PAD</v>
      </c>
      <c r="E11" s="110">
        <v>0.19600000000000001</v>
      </c>
      <c r="F11" s="110">
        <v>0.2097</v>
      </c>
      <c r="G11" s="110">
        <v>0.24230000000000002</v>
      </c>
      <c r="J11" s="157" t="s">
        <v>133</v>
      </c>
      <c r="K11" s="157"/>
      <c r="L11" s="157"/>
      <c r="M11" s="157"/>
      <c r="N11" s="157"/>
      <c r="O11" s="157"/>
      <c r="P11" s="157"/>
      <c r="Q11" s="157"/>
      <c r="R11" s="158"/>
      <c r="S11" s="158"/>
    </row>
    <row r="12" spans="1:30" ht="15" customHeight="1" x14ac:dyDescent="0.2">
      <c r="A12" s="105" t="s">
        <v>97</v>
      </c>
      <c r="B12" s="112" t="s">
        <v>110</v>
      </c>
      <c r="C12" s="105" t="str">
        <f t="shared" si="0"/>
        <v>Construção de Redes de Abastecimento de Água, Coleta de Esgoto-AC</v>
      </c>
      <c r="E12" s="110">
        <v>3.4300000000000004E-2</v>
      </c>
      <c r="F12" s="110">
        <v>4.9299999999999997E-2</v>
      </c>
      <c r="G12" s="110">
        <v>6.7099999999999993E-2</v>
      </c>
      <c r="J12" s="168" t="s">
        <v>132</v>
      </c>
      <c r="K12" s="168"/>
      <c r="L12" s="168"/>
      <c r="M12" s="168"/>
      <c r="N12" s="168"/>
      <c r="O12" s="168"/>
      <c r="P12" s="168"/>
      <c r="Q12" s="168"/>
      <c r="R12" s="158"/>
      <c r="S12" s="158"/>
    </row>
    <row r="13" spans="1:30" ht="12.75" x14ac:dyDescent="0.2">
      <c r="A13" s="105" t="str">
        <f>A12</f>
        <v>Construção de Redes de Abastecimento de Água, Coleta de Esgoto</v>
      </c>
      <c r="B13" s="112" t="s">
        <v>109</v>
      </c>
      <c r="C13" s="105" t="str">
        <f t="shared" si="0"/>
        <v>Construção de Redes de Abastecimento de Água, Coleta de Esgoto-SG</v>
      </c>
      <c r="E13" s="110">
        <v>2.8000000000000004E-3</v>
      </c>
      <c r="F13" s="110">
        <v>4.8999999999999998E-3</v>
      </c>
      <c r="G13" s="110">
        <v>7.4999999999999997E-3</v>
      </c>
      <c r="J13" s="108"/>
      <c r="K13" s="108"/>
      <c r="L13" s="108"/>
      <c r="M13" s="108"/>
      <c r="N13" s="108"/>
      <c r="O13" s="108"/>
      <c r="P13" s="108"/>
      <c r="Q13" s="108"/>
      <c r="R13" s="108"/>
      <c r="S13" s="108"/>
    </row>
    <row r="14" spans="1:30" ht="12.75" customHeight="1" x14ac:dyDescent="0.2">
      <c r="B14" s="112"/>
      <c r="E14" s="110"/>
      <c r="F14" s="110"/>
      <c r="G14" s="110"/>
      <c r="J14" s="169" t="s">
        <v>131</v>
      </c>
      <c r="K14" s="169"/>
      <c r="L14" s="169"/>
      <c r="M14" s="169"/>
      <c r="N14" s="169" t="s">
        <v>130</v>
      </c>
      <c r="O14" s="170" t="s">
        <v>129</v>
      </c>
      <c r="P14" s="170" t="s">
        <v>128</v>
      </c>
      <c r="Q14" s="169" t="s">
        <v>127</v>
      </c>
      <c r="R14" s="169" t="s">
        <v>126</v>
      </c>
      <c r="S14" s="169" t="s">
        <v>125</v>
      </c>
      <c r="U14" s="171" t="str">
        <f>IF(W25,"Para BDI fora do intervalo estatístico, deve ser apresentado Relatório Técnico Circunstanciado justificando a adoção do percentual de cada parcela do BDI.","")</f>
        <v/>
      </c>
      <c r="V14" s="171"/>
      <c r="W14" s="121"/>
      <c r="X14" s="121"/>
      <c r="Y14" s="121"/>
      <c r="Z14" s="121"/>
      <c r="AA14" s="121"/>
      <c r="AB14" s="121"/>
      <c r="AC14" s="121"/>
      <c r="AD14" s="121"/>
    </row>
    <row r="15" spans="1:30" ht="15.75" customHeight="1" x14ac:dyDescent="0.2">
      <c r="A15" s="105" t="str">
        <f>A13</f>
        <v>Construção de Redes de Abastecimento de Água, Coleta de Esgoto</v>
      </c>
      <c r="B15" s="112" t="s">
        <v>108</v>
      </c>
      <c r="C15" s="105" t="str">
        <f t="shared" ref="C15:C27" si="1">CONCATENATE(A15,"-",B15)</f>
        <v>Construção de Redes de Abastecimento de Água, Coleta de Esgoto-R</v>
      </c>
      <c r="E15" s="110">
        <v>0.01</v>
      </c>
      <c r="F15" s="110">
        <v>1.3899999999999999E-2</v>
      </c>
      <c r="G15" s="110">
        <v>1.7399999999999999E-2</v>
      </c>
      <c r="J15" s="169"/>
      <c r="K15" s="169"/>
      <c r="L15" s="169"/>
      <c r="M15" s="169"/>
      <c r="N15" s="169"/>
      <c r="O15" s="170"/>
      <c r="P15" s="170"/>
      <c r="Q15" s="169"/>
      <c r="R15" s="169"/>
      <c r="S15" s="169"/>
      <c r="U15" s="171"/>
      <c r="V15" s="171"/>
      <c r="W15" s="121"/>
      <c r="X15" s="121"/>
      <c r="Y15" s="121"/>
      <c r="Z15" s="121"/>
      <c r="AA15" s="121"/>
      <c r="AB15" s="121"/>
      <c r="AC15" s="121"/>
      <c r="AD15" s="121"/>
    </row>
    <row r="16" spans="1:30" ht="26.25" customHeight="1" x14ac:dyDescent="0.2">
      <c r="A16" s="105" t="str">
        <f>A15</f>
        <v>Construção de Redes de Abastecimento de Água, Coleta de Esgoto</v>
      </c>
      <c r="B16" s="112" t="s">
        <v>107</v>
      </c>
      <c r="C16" s="105" t="str">
        <f t="shared" si="1"/>
        <v>Construção de Redes de Abastecimento de Água, Coleta de Esgoto-DF</v>
      </c>
      <c r="E16" s="110">
        <v>9.3999999999999986E-3</v>
      </c>
      <c r="F16" s="110">
        <v>9.8999999999999991E-3</v>
      </c>
      <c r="G16" s="110">
        <v>1.1699999999999999E-2</v>
      </c>
      <c r="J16" s="165" t="str">
        <f>IF($J$9=$A$60,"Encargos Sociais incidentes sobre a mão de obra","Administração Central")</f>
        <v>Administração Central</v>
      </c>
      <c r="K16" s="165"/>
      <c r="L16" s="165"/>
      <c r="M16" s="165"/>
      <c r="N16" s="127" t="str">
        <f>IF($J$9=$A$60,"K1","AC")</f>
        <v>AC</v>
      </c>
      <c r="O16" s="128"/>
      <c r="P16" s="126" t="s">
        <v>100</v>
      </c>
      <c r="Q16" s="122">
        <f>VLOOKUP(CONCATENATE(J$9,"-",N16),$C$6:$G$50,3,FALSE)</f>
        <v>3.4300000000000004E-2</v>
      </c>
      <c r="R16" s="122">
        <f>VLOOKUP(CONCATENATE(J$9,"-",N16),$C$6:$G$50,4,FALSE)</f>
        <v>4.9299999999999997E-2</v>
      </c>
      <c r="S16" s="122">
        <f>VLOOKUP(CONCATENATE(J$9,"-",N16),$C$6:$G$50,5,FALSE)</f>
        <v>6.7099999999999993E-2</v>
      </c>
      <c r="U16" s="171"/>
      <c r="V16" s="171"/>
      <c r="W16" s="121"/>
      <c r="X16" s="121"/>
      <c r="Y16" s="121"/>
      <c r="Z16" s="121"/>
      <c r="AA16" s="121"/>
      <c r="AB16" s="121"/>
      <c r="AC16" s="121"/>
      <c r="AD16" s="121"/>
    </row>
    <row r="17" spans="1:32" ht="26.25" customHeight="1" x14ac:dyDescent="0.2">
      <c r="A17" s="105" t="str">
        <f>A16</f>
        <v>Construção de Redes de Abastecimento de Água, Coleta de Esgoto</v>
      </c>
      <c r="B17" s="112" t="s">
        <v>106</v>
      </c>
      <c r="C17" s="105" t="str">
        <f t="shared" si="1"/>
        <v>Construção de Redes de Abastecimento de Água, Coleta de Esgoto-L</v>
      </c>
      <c r="E17" s="110">
        <v>6.7400000000000002E-2</v>
      </c>
      <c r="F17" s="110">
        <v>8.0399999999999985E-2</v>
      </c>
      <c r="G17" s="110">
        <v>9.4E-2</v>
      </c>
      <c r="J17" s="165" t="str">
        <f>IF($J$9=$A$60,"Administração Central da empresa ou consultoria - overhead","Seguro e Garantia")</f>
        <v>Seguro e Garantia</v>
      </c>
      <c r="K17" s="165"/>
      <c r="L17" s="165"/>
      <c r="M17" s="165"/>
      <c r="N17" s="127" t="str">
        <f>IF($J$9=$A$60,"K2","SG")</f>
        <v>SG</v>
      </c>
      <c r="O17" s="128"/>
      <c r="P17" s="126" t="s">
        <v>100</v>
      </c>
      <c r="Q17" s="122">
        <f>VLOOKUP(CONCATENATE(J$9,"-",N17),$C$6:$G$50,3,FALSE)</f>
        <v>2.8000000000000004E-3</v>
      </c>
      <c r="R17" s="122">
        <f>VLOOKUP(CONCATENATE(J$9,"-",N17),$C$6:$G$50,4,FALSE)</f>
        <v>4.8999999999999998E-3</v>
      </c>
      <c r="S17" s="122">
        <f>VLOOKUP(CONCATENATE(J$9,"-",N17),$C$6:$G$50,5,FALSE)</f>
        <v>7.4999999999999997E-3</v>
      </c>
      <c r="U17" s="171"/>
      <c r="V17" s="171"/>
      <c r="W17" s="121"/>
      <c r="X17" s="121"/>
      <c r="Y17" s="121"/>
      <c r="Z17" s="121"/>
      <c r="AA17" s="121"/>
      <c r="AB17" s="121"/>
      <c r="AC17" s="121"/>
      <c r="AD17" s="121"/>
    </row>
    <row r="18" spans="1:32" ht="26.25" customHeight="1" x14ac:dyDescent="0.2">
      <c r="A18" s="105" t="str">
        <f>A17</f>
        <v>Construção de Redes de Abastecimento de Água, Coleta de Esgoto</v>
      </c>
      <c r="B18" s="111" t="s">
        <v>101</v>
      </c>
      <c r="C18" s="105" t="str">
        <f t="shared" si="1"/>
        <v>Construção de Redes de Abastecimento de Água, Coleta de Esgoto-BDI PAD</v>
      </c>
      <c r="E18" s="110">
        <v>0.20760000000000001</v>
      </c>
      <c r="F18" s="110">
        <v>0.24179999999999999</v>
      </c>
      <c r="G18" s="110">
        <v>0.26440000000000002</v>
      </c>
      <c r="J18" s="165" t="str">
        <f>IF($J$9=$A$60,"","Risco")</f>
        <v>Risco</v>
      </c>
      <c r="K18" s="165"/>
      <c r="L18" s="165"/>
      <c r="M18" s="165"/>
      <c r="N18" s="127" t="str">
        <f>IF($J$9=$A$60,"","R")</f>
        <v>R</v>
      </c>
      <c r="O18" s="128"/>
      <c r="P18" s="126" t="s">
        <v>100</v>
      </c>
      <c r="Q18" s="122">
        <f>VLOOKUP(CONCATENATE(J$9,"-",N18),$C$6:$G$50,3,FALSE)</f>
        <v>0.01</v>
      </c>
      <c r="R18" s="122">
        <f>VLOOKUP(CONCATENATE(J$9,"-",N18),$C$6:$G$50,4,FALSE)</f>
        <v>1.3899999999999999E-2</v>
      </c>
      <c r="S18" s="122">
        <f>VLOOKUP(CONCATENATE(J$9,"-",N18),$C$6:$G$50,5,FALSE)</f>
        <v>1.7399999999999999E-2</v>
      </c>
      <c r="U18" s="171"/>
      <c r="V18" s="171"/>
      <c r="W18" s="121"/>
      <c r="X18" s="121"/>
      <c r="Y18" s="121"/>
      <c r="Z18" s="121"/>
      <c r="AA18" s="121"/>
      <c r="AB18" s="121"/>
      <c r="AC18" s="121"/>
      <c r="AD18" s="121"/>
    </row>
    <row r="19" spans="1:32" ht="26.25" customHeight="1" x14ac:dyDescent="0.2">
      <c r="A19" s="105" t="s">
        <v>96</v>
      </c>
      <c r="B19" s="112" t="s">
        <v>110</v>
      </c>
      <c r="C19" s="105" t="str">
        <f t="shared" si="1"/>
        <v>Construção e Manutenção de Estações e Redes de Distribuição de Energia Elétrica-AC</v>
      </c>
      <c r="E19" s="110">
        <v>5.2900000000000003E-2</v>
      </c>
      <c r="F19" s="110">
        <v>5.9200000000000003E-2</v>
      </c>
      <c r="G19" s="110">
        <v>7.9299999999999995E-2</v>
      </c>
      <c r="J19" s="165" t="str">
        <f>IF($J$9=$A$60,"","Despesas Financeiras")</f>
        <v>Despesas Financeiras</v>
      </c>
      <c r="K19" s="165"/>
      <c r="L19" s="165"/>
      <c r="M19" s="165"/>
      <c r="N19" s="127" t="str">
        <f>IF($J$9=$A$60,"","DF")</f>
        <v>DF</v>
      </c>
      <c r="O19" s="128"/>
      <c r="P19" s="126" t="s">
        <v>100</v>
      </c>
      <c r="Q19" s="122">
        <f>VLOOKUP(CONCATENATE(J$9,"-",N19),$C$6:$G$50,3,FALSE)</f>
        <v>9.3999999999999986E-3</v>
      </c>
      <c r="R19" s="122">
        <f>VLOOKUP(CONCATENATE(J$9,"-",N19),$C$6:$G$50,4,FALSE)</f>
        <v>9.8999999999999991E-3</v>
      </c>
      <c r="S19" s="122">
        <f>VLOOKUP(CONCATENATE(J$9,"-",N19),$C$6:$G$50,5,FALSE)</f>
        <v>1.1699999999999999E-2</v>
      </c>
      <c r="U19" s="171"/>
      <c r="V19" s="171"/>
    </row>
    <row r="20" spans="1:32" ht="26.25" customHeight="1" x14ac:dyDescent="0.2">
      <c r="A20" s="105" t="str">
        <f>A19</f>
        <v>Construção e Manutenção de Estações e Redes de Distribuição de Energia Elétrica</v>
      </c>
      <c r="B20" s="112" t="s">
        <v>109</v>
      </c>
      <c r="C20" s="105" t="str">
        <f t="shared" si="1"/>
        <v>Construção e Manutenção de Estações e Redes de Distribuição de Energia Elétrica-SG</v>
      </c>
      <c r="E20" s="110">
        <v>2.5000000000000001E-3</v>
      </c>
      <c r="F20" s="110">
        <v>5.1000000000000004E-3</v>
      </c>
      <c r="G20" s="110">
        <v>5.6000000000000008E-3</v>
      </c>
      <c r="J20" s="165" t="str">
        <f>IF($J$9=$A$60,"Margem bruta da empresa de consultoria","Lucro")</f>
        <v>Lucro</v>
      </c>
      <c r="K20" s="165"/>
      <c r="L20" s="165"/>
      <c r="M20" s="165"/>
      <c r="N20" s="127" t="str">
        <f>IF($J$9=$A$60,"K3","L")</f>
        <v>L</v>
      </c>
      <c r="O20" s="128"/>
      <c r="P20" s="126" t="s">
        <v>100</v>
      </c>
      <c r="Q20" s="122">
        <f>VLOOKUP(CONCATENATE(J$9,"-",N20),$C$6:$G$50,3,FALSE)</f>
        <v>6.7400000000000002E-2</v>
      </c>
      <c r="R20" s="122">
        <f>VLOOKUP(CONCATENATE(J$9,"-",N20),$C$6:$G$50,4,FALSE)</f>
        <v>8.0399999999999985E-2</v>
      </c>
      <c r="S20" s="122">
        <f>VLOOKUP(CONCATENATE(J$9,"-",N20),$C$6:$G$50,5,FALSE)</f>
        <v>9.4E-2</v>
      </c>
      <c r="U20" s="171"/>
      <c r="V20" s="171"/>
    </row>
    <row r="21" spans="1:32" ht="26.25" customHeight="1" x14ac:dyDescent="0.2">
      <c r="A21" s="105" t="str">
        <f>A20</f>
        <v>Construção e Manutenção de Estações e Redes de Distribuição de Energia Elétrica</v>
      </c>
      <c r="B21" s="112" t="s">
        <v>108</v>
      </c>
      <c r="C21" s="105" t="str">
        <f t="shared" si="1"/>
        <v>Construção e Manutenção de Estações e Redes de Distribuição de Energia Elétrica-R</v>
      </c>
      <c r="E21" s="110">
        <v>0.01</v>
      </c>
      <c r="F21" s="110">
        <v>1.4800000000000001E-2</v>
      </c>
      <c r="G21" s="110">
        <v>1.9699999999999999E-2</v>
      </c>
      <c r="J21" s="172" t="s">
        <v>124</v>
      </c>
      <c r="K21" s="172"/>
      <c r="L21" s="172"/>
      <c r="M21" s="172"/>
      <c r="N21" s="127" t="s">
        <v>123</v>
      </c>
      <c r="O21" s="128"/>
      <c r="P21" s="126" t="s">
        <v>100</v>
      </c>
      <c r="Q21" s="122">
        <v>3.6499999999999998E-2</v>
      </c>
      <c r="R21" s="122">
        <v>3.6499999999999998E-2</v>
      </c>
      <c r="S21" s="122">
        <v>3.6499999999999998E-2</v>
      </c>
      <c r="U21" s="171"/>
      <c r="V21" s="171"/>
    </row>
    <row r="22" spans="1:32" ht="26.25" customHeight="1" x14ac:dyDescent="0.2">
      <c r="A22" s="105" t="str">
        <f>A21</f>
        <v>Construção e Manutenção de Estações e Redes de Distribuição de Energia Elétrica</v>
      </c>
      <c r="B22" s="112" t="s">
        <v>107</v>
      </c>
      <c r="C22" s="105" t="str">
        <f t="shared" si="1"/>
        <v>Construção e Manutenção de Estações e Redes de Distribuição de Energia Elétrica-DF</v>
      </c>
      <c r="E22" s="110">
        <v>1.01E-2</v>
      </c>
      <c r="F22" s="110">
        <v>1.0700000000000001E-2</v>
      </c>
      <c r="G22" s="110">
        <v>1.11E-2</v>
      </c>
      <c r="J22" s="165" t="s">
        <v>122</v>
      </c>
      <c r="K22" s="165"/>
      <c r="L22" s="165"/>
      <c r="M22" s="165"/>
      <c r="N22" s="127" t="s">
        <v>121</v>
      </c>
      <c r="O22" s="122"/>
      <c r="P22" s="126" t="s">
        <v>100</v>
      </c>
      <c r="Q22" s="122">
        <v>0</v>
      </c>
      <c r="R22" s="122">
        <v>2.5000000000000001E-2</v>
      </c>
      <c r="S22" s="122">
        <v>0.05</v>
      </c>
      <c r="U22" s="171"/>
      <c r="V22" s="171"/>
    </row>
    <row r="23" spans="1:32" ht="26.25" customHeight="1" x14ac:dyDescent="0.2">
      <c r="A23" s="105" t="str">
        <f>A22</f>
        <v>Construção e Manutenção de Estações e Redes de Distribuição de Energia Elétrica</v>
      </c>
      <c r="B23" s="112" t="s">
        <v>106</v>
      </c>
      <c r="C23" s="105" t="str">
        <f t="shared" si="1"/>
        <v>Construção e Manutenção de Estações e Redes de Distribuição de Energia Elétrica-L</v>
      </c>
      <c r="E23" s="110">
        <v>0.08</v>
      </c>
      <c r="F23" s="110">
        <v>8.3100000000000007E-2</v>
      </c>
      <c r="G23" s="110">
        <v>9.5100000000000004E-2</v>
      </c>
      <c r="J23" s="165" t="s">
        <v>120</v>
      </c>
      <c r="K23" s="165"/>
      <c r="L23" s="165"/>
      <c r="M23" s="165"/>
      <c r="N23" s="127" t="s">
        <v>119</v>
      </c>
      <c r="O23" s="122"/>
      <c r="P23" s="126" t="str">
        <f>IF(AND(O23&gt;=Q23, O23&lt;=S23), "OK", "Não OK")</f>
        <v>Não OK</v>
      </c>
      <c r="Q23" s="125">
        <v>3.5999999999999997E-2</v>
      </c>
      <c r="R23" s="125">
        <v>3.5999999999999997E-2</v>
      </c>
      <c r="S23" s="125">
        <v>3.5999999999999997E-2</v>
      </c>
    </row>
    <row r="24" spans="1:32" ht="30.75" customHeight="1" x14ac:dyDescent="0.25">
      <c r="A24" s="105" t="str">
        <f>A23</f>
        <v>Construção e Manutenção de Estações e Redes de Distribuição de Energia Elétrica</v>
      </c>
      <c r="B24" s="111" t="s">
        <v>101</v>
      </c>
      <c r="C24" s="105" t="str">
        <f t="shared" si="1"/>
        <v>Construção e Manutenção de Estações e Redes de Distribuição de Energia Elétrica-BDI PAD</v>
      </c>
      <c r="E24" s="110">
        <v>0.24</v>
      </c>
      <c r="F24" s="110">
        <v>0.25840000000000002</v>
      </c>
      <c r="G24" s="110">
        <v>0.27860000000000001</v>
      </c>
      <c r="J24" s="165" t="s">
        <v>118</v>
      </c>
      <c r="K24" s="165"/>
      <c r="L24" s="165"/>
      <c r="M24" s="165"/>
      <c r="N24" s="124" t="s">
        <v>101</v>
      </c>
      <c r="O24" s="122">
        <f>IF($J$9=$A$59,0,ROUND((((1+O16+O17+O18)*(1+O19)*(1+O20)/(1-(O21+O22)))-1),4))</f>
        <v>0</v>
      </c>
      <c r="P24" s="123" t="str">
        <f>IF(OR($J$9=$A$60,$J$9=$A$59,AND(O24&gt;=Q24, O24&lt;=S24)), "OK", "FORA DO INTERVALO")</f>
        <v>FORA DO INTERVALO</v>
      </c>
      <c r="Q24" s="122">
        <f>IF($J$9=$A$59,0,VLOOKUP(CONCATENATE($J$9,"-",$N24),$C$6:$G$50,3,FALSE))</f>
        <v>0.20760000000000001</v>
      </c>
      <c r="R24" s="122">
        <f>IF($J$9=$A$59,0,VLOOKUP(CONCATENATE($J$9,"-",$N24),$C$6:$G$50,4,FALSE))</f>
        <v>0.24179999999999999</v>
      </c>
      <c r="S24" s="122">
        <f>IF($J$9=$A$59,0,VLOOKUP(CONCATENATE($J$9,"-",$N24),$C$6:$G$50,5,FALSE))</f>
        <v>0.26440000000000002</v>
      </c>
      <c r="U24" s="117"/>
      <c r="W24" s="121"/>
      <c r="X24" s="121"/>
      <c r="Y24" s="121"/>
      <c r="Z24" s="121"/>
      <c r="AA24" s="121"/>
      <c r="AB24" s="121"/>
      <c r="AC24" s="121"/>
      <c r="AD24" s="121"/>
      <c r="AE24" s="121"/>
      <c r="AF24" s="121"/>
    </row>
    <row r="25" spans="1:32" ht="30" customHeight="1" x14ac:dyDescent="0.25">
      <c r="A25" s="105" t="s">
        <v>95</v>
      </c>
      <c r="B25" s="112" t="s">
        <v>110</v>
      </c>
      <c r="C25" s="105" t="str">
        <f t="shared" si="1"/>
        <v>Obras Portuárias, Marítimas e Fluviais-AC</v>
      </c>
      <c r="E25" s="110">
        <v>0.04</v>
      </c>
      <c r="F25" s="110">
        <v>5.5199999999999999E-2</v>
      </c>
      <c r="G25" s="110">
        <v>7.85E-2</v>
      </c>
      <c r="J25" s="166" t="s">
        <v>117</v>
      </c>
      <c r="K25" s="166"/>
      <c r="L25" s="166"/>
      <c r="M25" s="166"/>
      <c r="N25" s="120" t="s">
        <v>116</v>
      </c>
      <c r="O25" s="119">
        <f>IF($J$9=$A$59,0,ROUND((((1+O16+O17+O18)*(1+O19)*(1+O20)/(1-(O21+O22+O23)))-1),4))</f>
        <v>0</v>
      </c>
      <c r="P25" s="118" t="str">
        <f>IF(R9&lt;&gt;"Sim","",P24)</f>
        <v/>
      </c>
      <c r="Q25" s="167"/>
      <c r="R25" s="167"/>
      <c r="S25" s="167"/>
      <c r="U25" s="117"/>
      <c r="W25" s="115" t="b">
        <f>AND(COUNTA(O16:O21)=6,P24&lt;&gt;"ok",NOT(W27))</f>
        <v>0</v>
      </c>
      <c r="X25" s="105" t="s">
        <v>115</v>
      </c>
    </row>
    <row r="26" spans="1:32" ht="7.5" customHeight="1" x14ac:dyDescent="0.2">
      <c r="A26" s="105" t="str">
        <f>A25</f>
        <v>Obras Portuárias, Marítimas e Fluviais</v>
      </c>
      <c r="B26" s="112" t="s">
        <v>109</v>
      </c>
      <c r="C26" s="105" t="str">
        <f t="shared" si="1"/>
        <v>Obras Portuárias, Marítimas e Fluviais-SG</v>
      </c>
      <c r="E26" s="110">
        <v>8.1000000000000013E-3</v>
      </c>
      <c r="F26" s="110">
        <v>1.2199999999999999E-2</v>
      </c>
      <c r="G26" s="110">
        <v>1.9900000000000001E-2</v>
      </c>
      <c r="J26" s="108"/>
      <c r="K26" s="108"/>
      <c r="L26" s="108"/>
      <c r="M26" s="108"/>
      <c r="N26" s="108"/>
      <c r="O26" s="108"/>
      <c r="P26" s="108"/>
      <c r="Q26" s="108"/>
      <c r="R26" s="108"/>
      <c r="S26" s="108"/>
      <c r="W26" s="115"/>
    </row>
    <row r="27" spans="1:32" ht="21.75" customHeight="1" x14ac:dyDescent="0.2">
      <c r="A27" s="105" t="str">
        <f>A26</f>
        <v>Obras Portuárias, Marítimas e Fluviais</v>
      </c>
      <c r="B27" s="112" t="s">
        <v>108</v>
      </c>
      <c r="C27" s="105" t="str">
        <f t="shared" si="1"/>
        <v>Obras Portuárias, Marítimas e Fluviais-R</v>
      </c>
      <c r="E27" s="110">
        <v>1.46E-2</v>
      </c>
      <c r="F27" s="110">
        <v>2.3199999999999998E-2</v>
      </c>
      <c r="G27" s="110">
        <v>3.1600000000000003E-2</v>
      </c>
      <c r="J27" s="116" t="str">
        <f>IF(W27,"X","")</f>
        <v/>
      </c>
      <c r="K27" s="173" t="s">
        <v>114</v>
      </c>
      <c r="L27" s="173"/>
      <c r="M27" s="173"/>
      <c r="N27" s="173"/>
      <c r="O27" s="173"/>
      <c r="P27" s="173"/>
      <c r="Q27" s="173"/>
      <c r="R27" s="173"/>
      <c r="S27" s="173"/>
      <c r="W27" s="115" t="b">
        <v>0</v>
      </c>
      <c r="X27" s="105" t="s">
        <v>113</v>
      </c>
    </row>
    <row r="28" spans="1:32" ht="7.5" customHeight="1" x14ac:dyDescent="0.2">
      <c r="B28" s="112"/>
      <c r="E28" s="110"/>
      <c r="F28" s="110"/>
      <c r="G28" s="110"/>
      <c r="J28" s="108"/>
      <c r="K28" s="108"/>
      <c r="L28" s="108"/>
      <c r="M28" s="108"/>
      <c r="N28" s="108"/>
      <c r="O28" s="108"/>
      <c r="P28" s="108"/>
      <c r="Q28" s="108"/>
      <c r="R28" s="108"/>
      <c r="S28" s="108"/>
      <c r="W28" s="115"/>
    </row>
    <row r="29" spans="1:32" ht="18.75" customHeight="1" x14ac:dyDescent="0.2">
      <c r="B29" s="112"/>
      <c r="E29" s="110"/>
      <c r="F29" s="110"/>
      <c r="G29" s="110"/>
      <c r="J29" s="180" t="s">
        <v>112</v>
      </c>
      <c r="K29" s="180"/>
      <c r="L29" s="180"/>
      <c r="M29" s="180"/>
      <c r="N29" s="180"/>
      <c r="O29" s="180"/>
      <c r="P29" s="180"/>
      <c r="Q29" s="180"/>
      <c r="R29" s="180"/>
      <c r="S29" s="180"/>
    </row>
    <row r="30" spans="1:32" ht="30" customHeight="1" x14ac:dyDescent="0.25">
      <c r="A30" s="105" t="str">
        <f>A27</f>
        <v>Obras Portuárias, Marítimas e Fluviais</v>
      </c>
      <c r="B30" s="112" t="s">
        <v>107</v>
      </c>
      <c r="C30" s="105" t="str">
        <f>CONCATENATE(A30,"-",B30)</f>
        <v>Obras Portuárias, Marítimas e Fluviais-DF</v>
      </c>
      <c r="E30" s="110">
        <v>9.3999999999999986E-3</v>
      </c>
      <c r="F30" s="110">
        <v>1.0200000000000001E-2</v>
      </c>
      <c r="G30" s="110">
        <v>1.3300000000000001E-2</v>
      </c>
      <c r="J30" s="114"/>
      <c r="K30" s="114"/>
      <c r="L30" s="114"/>
      <c r="M30" s="181" t="str">
        <f>IF(R9="Sim","BDI.DES =","BDI.PAD =")</f>
        <v>BDI.PAD =</v>
      </c>
      <c r="N30" s="182" t="str">
        <f>IF($J$9=$A$60,"(1+K1+K2)*(1+K3)","(1+AC + S + R + G)*(1 + DF)*(1+L)")</f>
        <v>(1+AC + S + R + G)*(1 + DF)*(1+L)</v>
      </c>
      <c r="O30" s="182"/>
      <c r="P30" s="182"/>
      <c r="Q30" s="183" t="s">
        <v>111</v>
      </c>
      <c r="R30" s="114"/>
      <c r="S30" s="114"/>
    </row>
    <row r="31" spans="1:32" ht="27" customHeight="1" x14ac:dyDescent="0.2">
      <c r="A31" s="105" t="str">
        <f>A30</f>
        <v>Obras Portuárias, Marítimas e Fluviais</v>
      </c>
      <c r="B31" s="112" t="s">
        <v>106</v>
      </c>
      <c r="C31" s="105" t="str">
        <f>CONCATENATE(A31,"-",B31)</f>
        <v>Obras Portuárias, Marítimas e Fluviais-L</v>
      </c>
      <c r="E31" s="110">
        <v>7.1399999999999991E-2</v>
      </c>
      <c r="F31" s="110">
        <v>8.4000000000000005E-2</v>
      </c>
      <c r="G31" s="110">
        <v>0.1043</v>
      </c>
      <c r="J31" s="114"/>
      <c r="K31" s="114"/>
      <c r="L31" s="114"/>
      <c r="M31" s="181"/>
      <c r="N31" s="174" t="str">
        <f>IF(R9="Sim","(1-CP-ISS-CRPB)","(1-CP-ISS)")</f>
        <v>(1-CP-ISS)</v>
      </c>
      <c r="O31" s="174"/>
      <c r="P31" s="174"/>
      <c r="Q31" s="184"/>
      <c r="R31" s="114"/>
      <c r="S31" s="114"/>
    </row>
    <row r="32" spans="1:32" ht="7.5" customHeight="1" x14ac:dyDescent="0.2">
      <c r="A32" s="105" t="str">
        <f>A31</f>
        <v>Obras Portuárias, Marítimas e Fluviais</v>
      </c>
      <c r="B32" s="111" t="s">
        <v>101</v>
      </c>
      <c r="C32" s="105" t="str">
        <f>CONCATENATE(A32,"-",B32)</f>
        <v>Obras Portuárias, Marítimas e Fluviais-BDI PAD</v>
      </c>
      <c r="E32" s="110">
        <v>0.22800000000000001</v>
      </c>
      <c r="F32" s="110">
        <v>0.27479999999999999</v>
      </c>
      <c r="G32" s="110">
        <v>0.3095</v>
      </c>
      <c r="J32" s="113"/>
      <c r="K32" s="113"/>
      <c r="L32" s="113"/>
      <c r="M32" s="113"/>
      <c r="N32" s="113"/>
      <c r="O32" s="113"/>
      <c r="P32" s="113"/>
      <c r="Q32" s="113"/>
      <c r="R32" s="113"/>
      <c r="S32" s="113"/>
    </row>
    <row r="33" spans="1:19" ht="45" customHeight="1" x14ac:dyDescent="0.2">
      <c r="B33" s="111"/>
      <c r="E33" s="110"/>
      <c r="F33" s="110"/>
      <c r="G33" s="110"/>
      <c r="J33" s="175" t="str">
        <f>CONCATENATE("Declaro para os devidos fins que, conforme legislação tributária municipal, a base de cálculo para ",J9,", é de ",R11*100,"%, com a respectiva alíquota de ",R12*100,"%.")</f>
        <v>Declaro para os devidos fins que, conforme legislação tributária municipal, a base de cálculo para Construção de Redes de Abastecimento de Água, Coleta de Esgoto, é de 0%, com a respectiva alíquota de 0%.</v>
      </c>
      <c r="K33" s="175"/>
      <c r="L33" s="175"/>
      <c r="M33" s="175"/>
      <c r="N33" s="175"/>
      <c r="O33" s="175"/>
      <c r="P33" s="175"/>
      <c r="Q33" s="175"/>
      <c r="R33" s="175"/>
      <c r="S33" s="175"/>
    </row>
    <row r="34" spans="1:19" ht="11.25" customHeight="1" x14ac:dyDescent="0.2">
      <c r="B34" s="111"/>
      <c r="E34" s="110"/>
      <c r="F34" s="110"/>
      <c r="G34" s="110"/>
      <c r="J34" s="108"/>
      <c r="K34" s="108"/>
      <c r="L34" s="108"/>
      <c r="M34" s="108"/>
      <c r="N34" s="108"/>
      <c r="O34" s="108"/>
      <c r="P34" s="108"/>
      <c r="Q34" s="108"/>
      <c r="R34" s="108"/>
      <c r="S34" s="108"/>
    </row>
    <row r="35" spans="1:19" ht="52.5" customHeight="1" x14ac:dyDescent="0.2">
      <c r="B35" s="111"/>
      <c r="E35" s="110"/>
      <c r="F35" s="110"/>
      <c r="G35" s="110"/>
      <c r="J35" s="175" t="str">
        <f>CONCATENATE("Declaro para os devidos fins que o regime de Contribuição Previdenciária sobre a Receita Bruta adotado para elaboração do orçamento foi ",IF(R9="Sim","COM","SEM"),"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35" s="175"/>
      <c r="L35" s="175"/>
      <c r="M35" s="175"/>
      <c r="N35" s="175"/>
      <c r="O35" s="175"/>
      <c r="P35" s="175"/>
      <c r="Q35" s="175"/>
      <c r="R35" s="175"/>
      <c r="S35" s="175"/>
    </row>
    <row r="36" spans="1:19" ht="18" customHeight="1" x14ac:dyDescent="0.2">
      <c r="A36" s="105" t="s">
        <v>94</v>
      </c>
      <c r="B36" s="112" t="s">
        <v>110</v>
      </c>
      <c r="C36" s="105" t="str">
        <f>CONCATENATE(A36,"-",B36)</f>
        <v>Fornecimento de Materiais e Equipamentos (aquisição indireta - em conjunto com licitação de obras)-AC</v>
      </c>
      <c r="E36" s="110">
        <v>1.4999999999999999E-2</v>
      </c>
      <c r="F36" s="110">
        <v>3.4500000000000003E-2</v>
      </c>
      <c r="G36" s="110">
        <v>4.4900000000000002E-2</v>
      </c>
      <c r="J36" s="108"/>
      <c r="K36" s="108"/>
      <c r="L36" s="108"/>
      <c r="M36" s="108"/>
      <c r="N36" s="108"/>
      <c r="O36" s="108"/>
      <c r="P36" s="108"/>
      <c r="Q36" s="108"/>
      <c r="R36" s="108"/>
      <c r="S36" s="108"/>
    </row>
    <row r="37" spans="1:19" ht="12.75" x14ac:dyDescent="0.2">
      <c r="A37" s="105" t="str">
        <f>A36</f>
        <v>Fornecimento de Materiais e Equipamentos (aquisição indireta - em conjunto com licitação de obras)</v>
      </c>
      <c r="B37" s="112" t="s">
        <v>109</v>
      </c>
      <c r="C37" s="105" t="str">
        <f>CONCATENATE(A37,"-",B37)</f>
        <v>Fornecimento de Materiais e Equipamentos (aquisição indireta - em conjunto com licitação de obras)-SG</v>
      </c>
      <c r="E37" s="110">
        <v>3.0000000000000001E-3</v>
      </c>
      <c r="F37" s="110">
        <v>4.7999999999999996E-3</v>
      </c>
      <c r="G37" s="110">
        <v>8.199999999999999E-3</v>
      </c>
      <c r="J37" s="108" t="s">
        <v>138</v>
      </c>
      <c r="K37" s="108"/>
      <c r="L37" s="108"/>
      <c r="M37" s="108"/>
      <c r="N37" s="108"/>
      <c r="O37" s="108"/>
      <c r="P37" s="108"/>
      <c r="Q37" s="108"/>
      <c r="R37" s="108"/>
      <c r="S37" s="108"/>
    </row>
    <row r="38" spans="1:19" ht="42.75" customHeight="1" x14ac:dyDescent="0.2">
      <c r="A38" s="105" t="str">
        <f>A37</f>
        <v>Fornecimento de Materiais e Equipamentos (aquisição indireta - em conjunto com licitação de obras)</v>
      </c>
      <c r="B38" s="112" t="s">
        <v>108</v>
      </c>
      <c r="C38" s="105" t="str">
        <f>CONCATENATE(A38,"-",B38)</f>
        <v>Fornecimento de Materiais e Equipamentos (aquisição indireta - em conjunto com licitação de obras)-R</v>
      </c>
      <c r="E38" s="110">
        <v>5.6000000000000008E-3</v>
      </c>
      <c r="F38" s="110">
        <v>8.5000000000000006E-3</v>
      </c>
      <c r="G38" s="110">
        <v>8.8999999999999999E-3</v>
      </c>
      <c r="J38" s="176"/>
      <c r="K38" s="177"/>
      <c r="L38" s="177"/>
      <c r="M38" s="177"/>
      <c r="N38" s="177"/>
      <c r="O38" s="177"/>
      <c r="P38" s="177"/>
      <c r="Q38" s="177"/>
      <c r="R38" s="177"/>
      <c r="S38" s="178"/>
    </row>
    <row r="39" spans="1:19" ht="12.75" x14ac:dyDescent="0.2">
      <c r="B39" s="112"/>
      <c r="E39" s="110"/>
      <c r="F39" s="110"/>
      <c r="G39" s="110"/>
      <c r="J39" s="135"/>
      <c r="K39" s="135"/>
      <c r="L39" s="135"/>
      <c r="M39" s="135"/>
      <c r="N39" s="135"/>
      <c r="O39" s="135"/>
      <c r="P39" s="135"/>
      <c r="Q39" s="135"/>
      <c r="R39" s="135"/>
      <c r="S39" s="135"/>
    </row>
    <row r="40" spans="1:19" ht="12.75" x14ac:dyDescent="0.2">
      <c r="B40" s="112"/>
      <c r="E40" s="110"/>
      <c r="F40" s="110"/>
      <c r="G40" s="110"/>
      <c r="J40" s="185"/>
      <c r="K40" s="185"/>
      <c r="L40" s="185"/>
      <c r="M40" s="135"/>
      <c r="N40" s="135"/>
      <c r="O40" s="135"/>
      <c r="P40" s="135"/>
      <c r="Q40" s="135"/>
      <c r="R40" s="135"/>
      <c r="S40" s="135"/>
    </row>
    <row r="41" spans="1:19" ht="12.75" x14ac:dyDescent="0.2">
      <c r="B41" s="112"/>
      <c r="E41" s="110"/>
      <c r="F41" s="110"/>
      <c r="G41" s="110"/>
      <c r="J41" s="135"/>
      <c r="K41" s="135"/>
      <c r="L41" s="135"/>
      <c r="M41" s="135"/>
      <c r="N41" s="135"/>
      <c r="O41" s="135"/>
      <c r="P41" s="135"/>
      <c r="Q41" s="135"/>
      <c r="R41" s="135"/>
      <c r="S41" s="135"/>
    </row>
    <row r="42" spans="1:19" ht="16.5" customHeight="1" x14ac:dyDescent="0.2">
      <c r="A42" s="105" t="str">
        <f>A38</f>
        <v>Fornecimento de Materiais e Equipamentos (aquisição indireta - em conjunto com licitação de obras)</v>
      </c>
      <c r="B42" s="112" t="s">
        <v>107</v>
      </c>
      <c r="C42" s="105" t="str">
        <f t="shared" ref="C42:C50" si="2">CONCATENATE(A42,"-",B42)</f>
        <v>Fornecimento de Materiais e Equipamentos (aquisição indireta - em conjunto com licitação de obras)-DF</v>
      </c>
      <c r="E42" s="110">
        <v>8.5000000000000006E-3</v>
      </c>
      <c r="F42" s="110">
        <v>8.5000000000000006E-3</v>
      </c>
      <c r="G42" s="110">
        <v>1.11E-2</v>
      </c>
      <c r="M42" s="179"/>
      <c r="N42" s="179"/>
      <c r="O42" s="179"/>
      <c r="P42" s="179"/>
      <c r="Q42" s="179"/>
    </row>
    <row r="43" spans="1:19" ht="14.25" customHeight="1" x14ac:dyDescent="0.2">
      <c r="A43" s="105" t="str">
        <f>A42</f>
        <v>Fornecimento de Materiais e Equipamentos (aquisição indireta - em conjunto com licitação de obras)</v>
      </c>
      <c r="B43" s="112" t="s">
        <v>106</v>
      </c>
      <c r="C43" s="105" t="str">
        <f t="shared" si="2"/>
        <v>Fornecimento de Materiais e Equipamentos (aquisição indireta - em conjunto com licitação de obras)-L</v>
      </c>
      <c r="E43" s="110">
        <v>3.5000000000000003E-2</v>
      </c>
      <c r="F43" s="110">
        <v>5.1100000000000007E-2</v>
      </c>
      <c r="G43" s="110">
        <v>6.2199999999999998E-2</v>
      </c>
      <c r="M43" s="179"/>
      <c r="N43" s="179"/>
      <c r="O43" s="179"/>
      <c r="P43" s="179"/>
      <c r="Q43" s="179"/>
    </row>
    <row r="44" spans="1:19" ht="15" customHeight="1" x14ac:dyDescent="0.2">
      <c r="A44" s="105" t="str">
        <f>A43</f>
        <v>Fornecimento de Materiais e Equipamentos (aquisição indireta - em conjunto com licitação de obras)</v>
      </c>
      <c r="B44" s="111" t="s">
        <v>101</v>
      </c>
      <c r="C44" s="105" t="str">
        <f t="shared" si="2"/>
        <v>Fornecimento de Materiais e Equipamentos (aquisição indireta - em conjunto com licitação de obras)-BDI PAD</v>
      </c>
      <c r="E44" s="110">
        <v>0.111</v>
      </c>
      <c r="F44" s="110">
        <v>0.14019999999999999</v>
      </c>
      <c r="G44" s="110">
        <v>0.16800000000000001</v>
      </c>
      <c r="J44" s="131"/>
      <c r="K44" s="131"/>
      <c r="L44" s="131"/>
      <c r="M44" s="179"/>
      <c r="N44" s="179"/>
      <c r="O44" s="179"/>
      <c r="P44" s="179"/>
      <c r="Q44" s="179"/>
    </row>
    <row r="45" spans="1:19" ht="12.75" x14ac:dyDescent="0.2">
      <c r="A45" s="105" t="s">
        <v>92</v>
      </c>
      <c r="B45" s="112" t="s">
        <v>105</v>
      </c>
      <c r="C45" s="105" t="str">
        <f t="shared" si="2"/>
        <v>Estudos e Projetos, Planos e Gerenciamento e outros correlatos-K1</v>
      </c>
      <c r="E45" s="110" t="s">
        <v>100</v>
      </c>
      <c r="F45" s="110" t="s">
        <v>100</v>
      </c>
      <c r="G45" s="110" t="s">
        <v>100</v>
      </c>
    </row>
    <row r="46" spans="1:19" ht="15" x14ac:dyDescent="0.2">
      <c r="A46" s="105" t="str">
        <f>A45</f>
        <v>Estudos e Projetos, Planos e Gerenciamento e outros correlatos</v>
      </c>
      <c r="B46" s="112" t="s">
        <v>104</v>
      </c>
      <c r="C46" s="105" t="str">
        <f t="shared" si="2"/>
        <v>Estudos e Projetos, Planos e Gerenciamento e outros correlatos-K2</v>
      </c>
      <c r="E46" s="110" t="s">
        <v>100</v>
      </c>
      <c r="F46" s="110">
        <v>0.2</v>
      </c>
      <c r="G46" s="110" t="s">
        <v>100</v>
      </c>
      <c r="J46" s="132"/>
      <c r="K46" s="132"/>
      <c r="L46" s="132"/>
      <c r="M46" s="132"/>
      <c r="N46" s="106"/>
      <c r="O46" s="106"/>
      <c r="P46" s="132"/>
      <c r="Q46" s="132"/>
      <c r="R46" s="132"/>
      <c r="S46" s="132"/>
    </row>
    <row r="47" spans="1:19" ht="14.25" customHeight="1" x14ac:dyDescent="0.2">
      <c r="A47" s="105" t="str">
        <f>A46</f>
        <v>Estudos e Projetos, Planos e Gerenciamento e outros correlatos</v>
      </c>
      <c r="B47" s="112" t="s">
        <v>103</v>
      </c>
      <c r="C47" s="105" t="str">
        <f t="shared" si="2"/>
        <v>Estudos e Projetos, Planos e Gerenciamento e outros correlatos-</v>
      </c>
      <c r="E47" s="110" t="s">
        <v>100</v>
      </c>
      <c r="F47" s="110" t="s">
        <v>100</v>
      </c>
      <c r="G47" s="110" t="s">
        <v>100</v>
      </c>
      <c r="J47" s="133"/>
      <c r="K47" s="133"/>
      <c r="L47" s="133"/>
      <c r="M47" s="179"/>
      <c r="N47" s="179"/>
      <c r="O47" s="179"/>
      <c r="P47" s="179"/>
      <c r="Q47" s="179"/>
      <c r="R47" s="133"/>
      <c r="S47" s="133"/>
    </row>
    <row r="48" spans="1:19" ht="12.75" x14ac:dyDescent="0.2">
      <c r="A48" s="105" t="str">
        <f>A47</f>
        <v>Estudos e Projetos, Planos e Gerenciamento e outros correlatos</v>
      </c>
      <c r="B48" s="112" t="s">
        <v>103</v>
      </c>
      <c r="C48" s="105" t="str">
        <f t="shared" si="2"/>
        <v>Estudos e Projetos, Planos e Gerenciamento e outros correlatos-</v>
      </c>
      <c r="E48" s="110" t="s">
        <v>100</v>
      </c>
      <c r="F48" s="110" t="s">
        <v>100</v>
      </c>
      <c r="G48" s="110" t="s">
        <v>100</v>
      </c>
      <c r="J48" s="109"/>
      <c r="K48" s="130"/>
      <c r="L48" s="130"/>
      <c r="M48" s="179"/>
      <c r="N48" s="179"/>
      <c r="O48" s="179"/>
      <c r="P48" s="179"/>
      <c r="Q48" s="179"/>
      <c r="R48" s="134"/>
      <c r="S48" s="134"/>
    </row>
    <row r="49" spans="1:19" ht="12.75" x14ac:dyDescent="0.2">
      <c r="A49" s="105" t="str">
        <f>A48</f>
        <v>Estudos e Projetos, Planos e Gerenciamento e outros correlatos</v>
      </c>
      <c r="B49" s="112" t="s">
        <v>102</v>
      </c>
      <c r="C49" s="105" t="str">
        <f t="shared" si="2"/>
        <v>Estudos e Projetos, Planos e Gerenciamento e outros correlatos-K3</v>
      </c>
      <c r="E49" s="110" t="s">
        <v>100</v>
      </c>
      <c r="F49" s="110">
        <v>0.12</v>
      </c>
      <c r="G49" s="110" t="s">
        <v>100</v>
      </c>
      <c r="J49" s="109"/>
      <c r="K49" s="130"/>
      <c r="L49" s="130"/>
      <c r="M49" s="179"/>
      <c r="N49" s="179"/>
      <c r="O49" s="179"/>
      <c r="P49" s="179"/>
      <c r="Q49" s="179"/>
      <c r="R49" s="134"/>
      <c r="S49" s="134"/>
    </row>
    <row r="50" spans="1:19" ht="14.25" x14ac:dyDescent="0.2">
      <c r="A50" s="105" t="str">
        <f>A49</f>
        <v>Estudos e Projetos, Planos e Gerenciamento e outros correlatos</v>
      </c>
      <c r="B50" s="111" t="s">
        <v>101</v>
      </c>
      <c r="C50" s="105" t="str">
        <f t="shared" si="2"/>
        <v>Estudos e Projetos, Planos e Gerenciamento e outros correlatos-BDI PAD</v>
      </c>
      <c r="E50" s="110" t="s">
        <v>100</v>
      </c>
      <c r="F50" s="110" t="s">
        <v>100</v>
      </c>
      <c r="G50" s="110" t="s">
        <v>100</v>
      </c>
      <c r="J50" s="109"/>
      <c r="K50" s="109"/>
      <c r="L50" s="109"/>
      <c r="M50" s="109"/>
      <c r="N50" s="109"/>
      <c r="O50" s="109"/>
      <c r="P50" s="109"/>
      <c r="Q50" s="109"/>
      <c r="R50" s="109"/>
      <c r="S50" s="106"/>
    </row>
    <row r="51" spans="1:19" ht="12.75" x14ac:dyDescent="0.2">
      <c r="J51" s="109"/>
      <c r="K51" s="109"/>
      <c r="L51" s="109"/>
      <c r="M51" s="109"/>
      <c r="N51" s="109"/>
      <c r="O51" s="109"/>
      <c r="P51" s="109"/>
      <c r="Q51" s="109"/>
      <c r="R51" s="109"/>
    </row>
    <row r="52" spans="1:19" ht="12.75" x14ac:dyDescent="0.2">
      <c r="J52" s="109"/>
      <c r="K52" s="109"/>
      <c r="L52" s="109"/>
      <c r="M52" s="109"/>
      <c r="N52" s="109"/>
      <c r="O52" s="109"/>
      <c r="P52" s="109"/>
      <c r="Q52" s="109"/>
      <c r="R52" s="109"/>
    </row>
    <row r="53" spans="1:19" ht="12.75" hidden="1" customHeight="1" x14ac:dyDescent="0.2">
      <c r="A53" s="105" t="s">
        <v>99</v>
      </c>
      <c r="J53" s="109"/>
      <c r="K53" s="109"/>
      <c r="L53" s="109"/>
      <c r="M53" s="109"/>
      <c r="N53" s="109"/>
      <c r="O53" s="109"/>
      <c r="P53" s="109"/>
      <c r="Q53" s="109"/>
      <c r="R53" s="109"/>
    </row>
    <row r="54" spans="1:19" ht="12.75" hidden="1" customHeight="1" x14ac:dyDescent="0.2">
      <c r="A54" s="105" t="s">
        <v>98</v>
      </c>
      <c r="J54" s="109"/>
      <c r="K54" s="109"/>
      <c r="L54" s="109"/>
      <c r="M54" s="109"/>
      <c r="N54" s="109"/>
      <c r="O54" s="109"/>
      <c r="P54" s="109"/>
      <c r="Q54" s="109"/>
      <c r="R54" s="109"/>
    </row>
    <row r="55" spans="1:19" ht="12.75" hidden="1" customHeight="1" x14ac:dyDescent="0.2">
      <c r="A55" s="105" t="s">
        <v>97</v>
      </c>
      <c r="J55" s="109"/>
      <c r="K55" s="109"/>
      <c r="L55" s="109"/>
      <c r="M55" s="109"/>
      <c r="N55" s="109"/>
      <c r="O55" s="109"/>
      <c r="P55" s="109"/>
      <c r="Q55" s="109"/>
      <c r="R55" s="109"/>
    </row>
    <row r="56" spans="1:19" ht="12.75" hidden="1" customHeight="1" x14ac:dyDescent="0.2">
      <c r="A56" s="105" t="s">
        <v>96</v>
      </c>
      <c r="J56" s="109"/>
      <c r="K56" s="109"/>
      <c r="L56" s="109"/>
      <c r="M56" s="109"/>
      <c r="N56" s="109"/>
      <c r="O56" s="109"/>
      <c r="P56" s="109"/>
      <c r="Q56" s="109"/>
      <c r="R56" s="109"/>
    </row>
    <row r="57" spans="1:19" ht="12.75" hidden="1" customHeight="1" x14ac:dyDescent="0.2">
      <c r="A57" s="105" t="s">
        <v>95</v>
      </c>
      <c r="J57" s="109"/>
      <c r="K57" s="109"/>
      <c r="L57" s="109"/>
      <c r="M57" s="109"/>
      <c r="N57" s="109"/>
      <c r="O57" s="109"/>
      <c r="P57" s="109"/>
      <c r="Q57" s="109"/>
      <c r="R57" s="109"/>
    </row>
    <row r="58" spans="1:19" ht="12.75" hidden="1" customHeight="1" x14ac:dyDescent="0.2">
      <c r="A58" s="105" t="s">
        <v>94</v>
      </c>
      <c r="J58" s="109"/>
      <c r="K58" s="109"/>
      <c r="L58" s="109"/>
      <c r="M58" s="109"/>
      <c r="N58" s="109"/>
      <c r="O58" s="109"/>
      <c r="P58" s="109"/>
      <c r="Q58" s="109"/>
      <c r="R58" s="109"/>
    </row>
    <row r="59" spans="1:19" ht="12.75" hidden="1" customHeight="1" x14ac:dyDescent="0.2">
      <c r="A59" s="105" t="s">
        <v>93</v>
      </c>
      <c r="J59" s="109"/>
      <c r="K59" s="109"/>
      <c r="L59" s="109"/>
      <c r="M59" s="109"/>
      <c r="N59" s="109"/>
      <c r="O59" s="109"/>
      <c r="P59" s="109"/>
      <c r="Q59" s="109"/>
      <c r="R59" s="109"/>
    </row>
    <row r="60" spans="1:19" ht="12.75" hidden="1" customHeight="1" x14ac:dyDescent="0.2">
      <c r="A60" s="105" t="s">
        <v>92</v>
      </c>
      <c r="J60" s="109"/>
      <c r="K60" s="109"/>
      <c r="L60" s="109"/>
      <c r="M60" s="109"/>
      <c r="N60" s="109"/>
      <c r="O60" s="109"/>
      <c r="P60" s="109"/>
      <c r="Q60" s="109"/>
      <c r="R60" s="109"/>
    </row>
    <row r="61" spans="1:19" ht="14.25" hidden="1" customHeight="1" x14ac:dyDescent="0.2">
      <c r="A61" s="107"/>
      <c r="B61" s="106"/>
      <c r="C61" s="106"/>
      <c r="D61" s="106"/>
      <c r="E61" s="106"/>
      <c r="F61" s="106"/>
      <c r="G61" s="106"/>
      <c r="J61" s="109"/>
      <c r="K61" s="109"/>
      <c r="L61" s="109"/>
      <c r="M61" s="109"/>
      <c r="N61" s="109"/>
      <c r="O61" s="109"/>
      <c r="P61" s="109"/>
      <c r="Q61" s="109"/>
      <c r="R61" s="109"/>
    </row>
    <row r="62" spans="1:19" ht="12.75" customHeight="1" x14ac:dyDescent="0.2">
      <c r="J62" s="109"/>
      <c r="K62" s="109"/>
      <c r="L62" s="109"/>
      <c r="M62" s="109"/>
      <c r="N62" s="109"/>
      <c r="O62" s="109"/>
      <c r="P62" s="109"/>
      <c r="Q62" s="109"/>
      <c r="R62" s="109"/>
    </row>
    <row r="63" spans="1:19" ht="12.75" customHeight="1" x14ac:dyDescent="0.2"/>
    <row r="64" spans="1:19" ht="12.75" customHeight="1" x14ac:dyDescent="0.2"/>
    <row r="65" ht="12.75" customHeight="1" x14ac:dyDescent="0.2"/>
    <row r="66" ht="12.75" customHeight="1" x14ac:dyDescent="0.2"/>
  </sheetData>
  <mergeCells count="45">
    <mergeCell ref="M49:Q49"/>
    <mergeCell ref="J40:L40"/>
    <mergeCell ref="M43:Q43"/>
    <mergeCell ref="J35:S35"/>
    <mergeCell ref="M44:Q44"/>
    <mergeCell ref="M47:Q47"/>
    <mergeCell ref="M48:Q48"/>
    <mergeCell ref="K27:S27"/>
    <mergeCell ref="N31:P31"/>
    <mergeCell ref="J33:S33"/>
    <mergeCell ref="J38:S38"/>
    <mergeCell ref="M42:Q42"/>
    <mergeCell ref="J29:S29"/>
    <mergeCell ref="M30:M31"/>
    <mergeCell ref="N30:P30"/>
    <mergeCell ref="Q30:Q31"/>
    <mergeCell ref="U14:V22"/>
    <mergeCell ref="J16:M16"/>
    <mergeCell ref="J17:M17"/>
    <mergeCell ref="J18:M18"/>
    <mergeCell ref="J19:M19"/>
    <mergeCell ref="J20:M20"/>
    <mergeCell ref="J21:M21"/>
    <mergeCell ref="J22:M22"/>
    <mergeCell ref="J23:M23"/>
    <mergeCell ref="J24:M24"/>
    <mergeCell ref="J25:M25"/>
    <mergeCell ref="Q25:S25"/>
    <mergeCell ref="J12:Q12"/>
    <mergeCell ref="R12:S12"/>
    <mergeCell ref="J14:M15"/>
    <mergeCell ref="N14:N15"/>
    <mergeCell ref="O14:O15"/>
    <mergeCell ref="P14:P15"/>
    <mergeCell ref="Q14:Q15"/>
    <mergeCell ref="R14:R15"/>
    <mergeCell ref="S14:S15"/>
    <mergeCell ref="J4:S4"/>
    <mergeCell ref="J11:Q11"/>
    <mergeCell ref="R11:S11"/>
    <mergeCell ref="J6:S6"/>
    <mergeCell ref="J8:Q8"/>
    <mergeCell ref="R8:S8"/>
    <mergeCell ref="J9:Q9"/>
    <mergeCell ref="R9:S9"/>
  </mergeCells>
  <conditionalFormatting sqref="J24:O24">
    <cfRule type="expression" dxfId="6" priority="5" stopIfTrue="1">
      <formula>$R$9="Não"</formula>
    </cfRule>
  </conditionalFormatting>
  <conditionalFormatting sqref="J25:O25">
    <cfRule type="expression" dxfId="5" priority="4" stopIfTrue="1">
      <formula>$R$9="sim"</formula>
    </cfRule>
  </conditionalFormatting>
  <conditionalFormatting sqref="J27:S27">
    <cfRule type="expression" dxfId="4" priority="2" stopIfTrue="1">
      <formula>AND(NOT($W$25),NOT($W$27))</formula>
    </cfRule>
  </conditionalFormatting>
  <conditionalFormatting sqref="P16:P25">
    <cfRule type="expression" dxfId="3" priority="6" stopIfTrue="1">
      <formula>AND(P16&lt;&gt;"OK",P16&lt;&gt;"-",P16&lt;&gt;"")</formula>
    </cfRule>
    <cfRule type="cellIs" dxfId="2" priority="7" stopIfTrue="1" operator="equal">
      <formula>"OK"</formula>
    </cfRule>
  </conditionalFormatting>
  <conditionalFormatting sqref="Q16:S24">
    <cfRule type="expression" dxfId="1" priority="1" stopIfTrue="1">
      <formula>$J$9=$A$59</formula>
    </cfRule>
  </conditionalFormatting>
  <conditionalFormatting sqref="Q25:S25">
    <cfRule type="expression" dxfId="0" priority="3" stopIfTrue="1">
      <formula>$R$9="sim"</formula>
    </cfRule>
  </conditionalFormatting>
  <dataValidations count="6">
    <dataValidation type="decimal" allowBlank="1" showInputMessage="1" showErrorMessage="1" errorTitle="Erro de valores" error="Digite um valor entre 0% e 100%" sqref="WVW983059:WVW983064 JK16:JK21 TG16:TG21 ADC16:ADC21 AMY16:AMY21 AWU16:AWU21 BGQ16:BGQ21 BQM16:BQM21 CAI16:CAI21 CKE16:CKE21 CUA16:CUA21 DDW16:DDW21 DNS16:DNS21 DXO16:DXO21 EHK16:EHK21 ERG16:ERG21 FBC16:FBC21 FKY16:FKY21 FUU16:FUU21 GEQ16:GEQ21 GOM16:GOM21 GYI16:GYI21 HIE16:HIE21 HSA16:HSA21 IBW16:IBW21 ILS16:ILS21 IVO16:IVO21 JFK16:JFK21 JPG16:JPG21 JZC16:JZC21 KIY16:KIY21 KSU16:KSU21 LCQ16:LCQ21 LMM16:LMM21 LWI16:LWI21 MGE16:MGE21 MQA16:MQA21 MZW16:MZW21 NJS16:NJS21 NTO16:NTO21 ODK16:ODK21 ONG16:ONG21 OXC16:OXC21 PGY16:PGY21 PQU16:PQU21 QAQ16:QAQ21 QKM16:QKM21 QUI16:QUI21 REE16:REE21 ROA16:ROA21 RXW16:RXW21 SHS16:SHS21 SRO16:SRO21 TBK16:TBK21 TLG16:TLG21 TVC16:TVC21 UEY16:UEY21 UOU16:UOU21 UYQ16:UYQ21 VIM16:VIM21 VSI16:VSI21 WCE16:WCE21 WMA16:WMA21 WVW16:WVW21 O65555:O65560 JK65555:JK65560 TG65555:TG65560 ADC65555:ADC65560 AMY65555:AMY65560 AWU65555:AWU65560 BGQ65555:BGQ65560 BQM65555:BQM65560 CAI65555:CAI65560 CKE65555:CKE65560 CUA65555:CUA65560 DDW65555:DDW65560 DNS65555:DNS65560 DXO65555:DXO65560 EHK65555:EHK65560 ERG65555:ERG65560 FBC65555:FBC65560 FKY65555:FKY65560 FUU65555:FUU65560 GEQ65555:GEQ65560 GOM65555:GOM65560 GYI65555:GYI65560 HIE65555:HIE65560 HSA65555:HSA65560 IBW65555:IBW65560 ILS65555:ILS65560 IVO65555:IVO65560 JFK65555:JFK65560 JPG65555:JPG65560 JZC65555:JZC65560 KIY65555:KIY65560 KSU65555:KSU65560 LCQ65555:LCQ65560 LMM65555:LMM65560 LWI65555:LWI65560 MGE65555:MGE65560 MQA65555:MQA65560 MZW65555:MZW65560 NJS65555:NJS65560 NTO65555:NTO65560 ODK65555:ODK65560 ONG65555:ONG65560 OXC65555:OXC65560 PGY65555:PGY65560 PQU65555:PQU65560 QAQ65555:QAQ65560 QKM65555:QKM65560 QUI65555:QUI65560 REE65555:REE65560 ROA65555:ROA65560 RXW65555:RXW65560 SHS65555:SHS65560 SRO65555:SRO65560 TBK65555:TBK65560 TLG65555:TLG65560 TVC65555:TVC65560 UEY65555:UEY65560 UOU65555:UOU65560 UYQ65555:UYQ65560 VIM65555:VIM65560 VSI65555:VSI65560 WCE65555:WCE65560 WMA65555:WMA65560 WVW65555:WVW65560 O131091:O131096 JK131091:JK131096 TG131091:TG131096 ADC131091:ADC131096 AMY131091:AMY131096 AWU131091:AWU131096 BGQ131091:BGQ131096 BQM131091:BQM131096 CAI131091:CAI131096 CKE131091:CKE131096 CUA131091:CUA131096 DDW131091:DDW131096 DNS131091:DNS131096 DXO131091:DXO131096 EHK131091:EHK131096 ERG131091:ERG131096 FBC131091:FBC131096 FKY131091:FKY131096 FUU131091:FUU131096 GEQ131091:GEQ131096 GOM131091:GOM131096 GYI131091:GYI131096 HIE131091:HIE131096 HSA131091:HSA131096 IBW131091:IBW131096 ILS131091:ILS131096 IVO131091:IVO131096 JFK131091:JFK131096 JPG131091:JPG131096 JZC131091:JZC131096 KIY131091:KIY131096 KSU131091:KSU131096 LCQ131091:LCQ131096 LMM131091:LMM131096 LWI131091:LWI131096 MGE131091:MGE131096 MQA131091:MQA131096 MZW131091:MZW131096 NJS131091:NJS131096 NTO131091:NTO131096 ODK131091:ODK131096 ONG131091:ONG131096 OXC131091:OXC131096 PGY131091:PGY131096 PQU131091:PQU131096 QAQ131091:QAQ131096 QKM131091:QKM131096 QUI131091:QUI131096 REE131091:REE131096 ROA131091:ROA131096 RXW131091:RXW131096 SHS131091:SHS131096 SRO131091:SRO131096 TBK131091:TBK131096 TLG131091:TLG131096 TVC131091:TVC131096 UEY131091:UEY131096 UOU131091:UOU131096 UYQ131091:UYQ131096 VIM131091:VIM131096 VSI131091:VSI131096 WCE131091:WCE131096 WMA131091:WMA131096 WVW131091:WVW131096 O196627:O196632 JK196627:JK196632 TG196627:TG196632 ADC196627:ADC196632 AMY196627:AMY196632 AWU196627:AWU196632 BGQ196627:BGQ196632 BQM196627:BQM196632 CAI196627:CAI196632 CKE196627:CKE196632 CUA196627:CUA196632 DDW196627:DDW196632 DNS196627:DNS196632 DXO196627:DXO196632 EHK196627:EHK196632 ERG196627:ERG196632 FBC196627:FBC196632 FKY196627:FKY196632 FUU196627:FUU196632 GEQ196627:GEQ196632 GOM196627:GOM196632 GYI196627:GYI196632 HIE196627:HIE196632 HSA196627:HSA196632 IBW196627:IBW196632 ILS196627:ILS196632 IVO196627:IVO196632 JFK196627:JFK196632 JPG196627:JPG196632 JZC196627:JZC196632 KIY196627:KIY196632 KSU196627:KSU196632 LCQ196627:LCQ196632 LMM196627:LMM196632 LWI196627:LWI196632 MGE196627:MGE196632 MQA196627:MQA196632 MZW196627:MZW196632 NJS196627:NJS196632 NTO196627:NTO196632 ODK196627:ODK196632 ONG196627:ONG196632 OXC196627:OXC196632 PGY196627:PGY196632 PQU196627:PQU196632 QAQ196627:QAQ196632 QKM196627:QKM196632 QUI196627:QUI196632 REE196627:REE196632 ROA196627:ROA196632 RXW196627:RXW196632 SHS196627:SHS196632 SRO196627:SRO196632 TBK196627:TBK196632 TLG196627:TLG196632 TVC196627:TVC196632 UEY196627:UEY196632 UOU196627:UOU196632 UYQ196627:UYQ196632 VIM196627:VIM196632 VSI196627:VSI196632 WCE196627:WCE196632 WMA196627:WMA196632 WVW196627:WVW196632 O262163:O262168 JK262163:JK262168 TG262163:TG262168 ADC262163:ADC262168 AMY262163:AMY262168 AWU262163:AWU262168 BGQ262163:BGQ262168 BQM262163:BQM262168 CAI262163:CAI262168 CKE262163:CKE262168 CUA262163:CUA262168 DDW262163:DDW262168 DNS262163:DNS262168 DXO262163:DXO262168 EHK262163:EHK262168 ERG262163:ERG262168 FBC262163:FBC262168 FKY262163:FKY262168 FUU262163:FUU262168 GEQ262163:GEQ262168 GOM262163:GOM262168 GYI262163:GYI262168 HIE262163:HIE262168 HSA262163:HSA262168 IBW262163:IBW262168 ILS262163:ILS262168 IVO262163:IVO262168 JFK262163:JFK262168 JPG262163:JPG262168 JZC262163:JZC262168 KIY262163:KIY262168 KSU262163:KSU262168 LCQ262163:LCQ262168 LMM262163:LMM262168 LWI262163:LWI262168 MGE262163:MGE262168 MQA262163:MQA262168 MZW262163:MZW262168 NJS262163:NJS262168 NTO262163:NTO262168 ODK262163:ODK262168 ONG262163:ONG262168 OXC262163:OXC262168 PGY262163:PGY262168 PQU262163:PQU262168 QAQ262163:QAQ262168 QKM262163:QKM262168 QUI262163:QUI262168 REE262163:REE262168 ROA262163:ROA262168 RXW262163:RXW262168 SHS262163:SHS262168 SRO262163:SRO262168 TBK262163:TBK262168 TLG262163:TLG262168 TVC262163:TVC262168 UEY262163:UEY262168 UOU262163:UOU262168 UYQ262163:UYQ262168 VIM262163:VIM262168 VSI262163:VSI262168 WCE262163:WCE262168 WMA262163:WMA262168 WVW262163:WVW262168 O327699:O327704 JK327699:JK327704 TG327699:TG327704 ADC327699:ADC327704 AMY327699:AMY327704 AWU327699:AWU327704 BGQ327699:BGQ327704 BQM327699:BQM327704 CAI327699:CAI327704 CKE327699:CKE327704 CUA327699:CUA327704 DDW327699:DDW327704 DNS327699:DNS327704 DXO327699:DXO327704 EHK327699:EHK327704 ERG327699:ERG327704 FBC327699:FBC327704 FKY327699:FKY327704 FUU327699:FUU327704 GEQ327699:GEQ327704 GOM327699:GOM327704 GYI327699:GYI327704 HIE327699:HIE327704 HSA327699:HSA327704 IBW327699:IBW327704 ILS327699:ILS327704 IVO327699:IVO327704 JFK327699:JFK327704 JPG327699:JPG327704 JZC327699:JZC327704 KIY327699:KIY327704 KSU327699:KSU327704 LCQ327699:LCQ327704 LMM327699:LMM327704 LWI327699:LWI327704 MGE327699:MGE327704 MQA327699:MQA327704 MZW327699:MZW327704 NJS327699:NJS327704 NTO327699:NTO327704 ODK327699:ODK327704 ONG327699:ONG327704 OXC327699:OXC327704 PGY327699:PGY327704 PQU327699:PQU327704 QAQ327699:QAQ327704 QKM327699:QKM327704 QUI327699:QUI327704 REE327699:REE327704 ROA327699:ROA327704 RXW327699:RXW327704 SHS327699:SHS327704 SRO327699:SRO327704 TBK327699:TBK327704 TLG327699:TLG327704 TVC327699:TVC327704 UEY327699:UEY327704 UOU327699:UOU327704 UYQ327699:UYQ327704 VIM327699:VIM327704 VSI327699:VSI327704 WCE327699:WCE327704 WMA327699:WMA327704 WVW327699:WVW327704 O393235:O393240 JK393235:JK393240 TG393235:TG393240 ADC393235:ADC393240 AMY393235:AMY393240 AWU393235:AWU393240 BGQ393235:BGQ393240 BQM393235:BQM393240 CAI393235:CAI393240 CKE393235:CKE393240 CUA393235:CUA393240 DDW393235:DDW393240 DNS393235:DNS393240 DXO393235:DXO393240 EHK393235:EHK393240 ERG393235:ERG393240 FBC393235:FBC393240 FKY393235:FKY393240 FUU393235:FUU393240 GEQ393235:GEQ393240 GOM393235:GOM393240 GYI393235:GYI393240 HIE393235:HIE393240 HSA393235:HSA393240 IBW393235:IBW393240 ILS393235:ILS393240 IVO393235:IVO393240 JFK393235:JFK393240 JPG393235:JPG393240 JZC393235:JZC393240 KIY393235:KIY393240 KSU393235:KSU393240 LCQ393235:LCQ393240 LMM393235:LMM393240 LWI393235:LWI393240 MGE393235:MGE393240 MQA393235:MQA393240 MZW393235:MZW393240 NJS393235:NJS393240 NTO393235:NTO393240 ODK393235:ODK393240 ONG393235:ONG393240 OXC393235:OXC393240 PGY393235:PGY393240 PQU393235:PQU393240 QAQ393235:QAQ393240 QKM393235:QKM393240 QUI393235:QUI393240 REE393235:REE393240 ROA393235:ROA393240 RXW393235:RXW393240 SHS393235:SHS393240 SRO393235:SRO393240 TBK393235:TBK393240 TLG393235:TLG393240 TVC393235:TVC393240 UEY393235:UEY393240 UOU393235:UOU393240 UYQ393235:UYQ393240 VIM393235:VIM393240 VSI393235:VSI393240 WCE393235:WCE393240 WMA393235:WMA393240 WVW393235:WVW393240 O458771:O458776 JK458771:JK458776 TG458771:TG458776 ADC458771:ADC458776 AMY458771:AMY458776 AWU458771:AWU458776 BGQ458771:BGQ458776 BQM458771:BQM458776 CAI458771:CAI458776 CKE458771:CKE458776 CUA458771:CUA458776 DDW458771:DDW458776 DNS458771:DNS458776 DXO458771:DXO458776 EHK458771:EHK458776 ERG458771:ERG458776 FBC458771:FBC458776 FKY458771:FKY458776 FUU458771:FUU458776 GEQ458771:GEQ458776 GOM458771:GOM458776 GYI458771:GYI458776 HIE458771:HIE458776 HSA458771:HSA458776 IBW458771:IBW458776 ILS458771:ILS458776 IVO458771:IVO458776 JFK458771:JFK458776 JPG458771:JPG458776 JZC458771:JZC458776 KIY458771:KIY458776 KSU458771:KSU458776 LCQ458771:LCQ458776 LMM458771:LMM458776 LWI458771:LWI458776 MGE458771:MGE458776 MQA458771:MQA458776 MZW458771:MZW458776 NJS458771:NJS458776 NTO458771:NTO458776 ODK458771:ODK458776 ONG458771:ONG458776 OXC458771:OXC458776 PGY458771:PGY458776 PQU458771:PQU458776 QAQ458771:QAQ458776 QKM458771:QKM458776 QUI458771:QUI458776 REE458771:REE458776 ROA458771:ROA458776 RXW458771:RXW458776 SHS458771:SHS458776 SRO458771:SRO458776 TBK458771:TBK458776 TLG458771:TLG458776 TVC458771:TVC458776 UEY458771:UEY458776 UOU458771:UOU458776 UYQ458771:UYQ458776 VIM458771:VIM458776 VSI458771:VSI458776 WCE458771:WCE458776 WMA458771:WMA458776 WVW458771:WVW458776 O524307:O524312 JK524307:JK524312 TG524307:TG524312 ADC524307:ADC524312 AMY524307:AMY524312 AWU524307:AWU524312 BGQ524307:BGQ524312 BQM524307:BQM524312 CAI524307:CAI524312 CKE524307:CKE524312 CUA524307:CUA524312 DDW524307:DDW524312 DNS524307:DNS524312 DXO524307:DXO524312 EHK524307:EHK524312 ERG524307:ERG524312 FBC524307:FBC524312 FKY524307:FKY524312 FUU524307:FUU524312 GEQ524307:GEQ524312 GOM524307:GOM524312 GYI524307:GYI524312 HIE524307:HIE524312 HSA524307:HSA524312 IBW524307:IBW524312 ILS524307:ILS524312 IVO524307:IVO524312 JFK524307:JFK524312 JPG524307:JPG524312 JZC524307:JZC524312 KIY524307:KIY524312 KSU524307:KSU524312 LCQ524307:LCQ524312 LMM524307:LMM524312 LWI524307:LWI524312 MGE524307:MGE524312 MQA524307:MQA524312 MZW524307:MZW524312 NJS524307:NJS524312 NTO524307:NTO524312 ODK524307:ODK524312 ONG524307:ONG524312 OXC524307:OXC524312 PGY524307:PGY524312 PQU524307:PQU524312 QAQ524307:QAQ524312 QKM524307:QKM524312 QUI524307:QUI524312 REE524307:REE524312 ROA524307:ROA524312 RXW524307:RXW524312 SHS524307:SHS524312 SRO524307:SRO524312 TBK524307:TBK524312 TLG524307:TLG524312 TVC524307:TVC524312 UEY524307:UEY524312 UOU524307:UOU524312 UYQ524307:UYQ524312 VIM524307:VIM524312 VSI524307:VSI524312 WCE524307:WCE524312 WMA524307:WMA524312 WVW524307:WVW524312 O589843:O589848 JK589843:JK589848 TG589843:TG589848 ADC589843:ADC589848 AMY589843:AMY589848 AWU589843:AWU589848 BGQ589843:BGQ589848 BQM589843:BQM589848 CAI589843:CAI589848 CKE589843:CKE589848 CUA589843:CUA589848 DDW589843:DDW589848 DNS589843:DNS589848 DXO589843:DXO589848 EHK589843:EHK589848 ERG589843:ERG589848 FBC589843:FBC589848 FKY589843:FKY589848 FUU589843:FUU589848 GEQ589843:GEQ589848 GOM589843:GOM589848 GYI589843:GYI589848 HIE589843:HIE589848 HSA589843:HSA589848 IBW589843:IBW589848 ILS589843:ILS589848 IVO589843:IVO589848 JFK589843:JFK589848 JPG589843:JPG589848 JZC589843:JZC589848 KIY589843:KIY589848 KSU589843:KSU589848 LCQ589843:LCQ589848 LMM589843:LMM589848 LWI589843:LWI589848 MGE589843:MGE589848 MQA589843:MQA589848 MZW589843:MZW589848 NJS589843:NJS589848 NTO589843:NTO589848 ODK589843:ODK589848 ONG589843:ONG589848 OXC589843:OXC589848 PGY589843:PGY589848 PQU589843:PQU589848 QAQ589843:QAQ589848 QKM589843:QKM589848 QUI589843:QUI589848 REE589843:REE589848 ROA589843:ROA589848 RXW589843:RXW589848 SHS589843:SHS589848 SRO589843:SRO589848 TBK589843:TBK589848 TLG589843:TLG589848 TVC589843:TVC589848 UEY589843:UEY589848 UOU589843:UOU589848 UYQ589843:UYQ589848 VIM589843:VIM589848 VSI589843:VSI589848 WCE589843:WCE589848 WMA589843:WMA589848 WVW589843:WVW589848 O655379:O655384 JK655379:JK655384 TG655379:TG655384 ADC655379:ADC655384 AMY655379:AMY655384 AWU655379:AWU655384 BGQ655379:BGQ655384 BQM655379:BQM655384 CAI655379:CAI655384 CKE655379:CKE655384 CUA655379:CUA655384 DDW655379:DDW655384 DNS655379:DNS655384 DXO655379:DXO655384 EHK655379:EHK655384 ERG655379:ERG655384 FBC655379:FBC655384 FKY655379:FKY655384 FUU655379:FUU655384 GEQ655379:GEQ655384 GOM655379:GOM655384 GYI655379:GYI655384 HIE655379:HIE655384 HSA655379:HSA655384 IBW655379:IBW655384 ILS655379:ILS655384 IVO655379:IVO655384 JFK655379:JFK655384 JPG655379:JPG655384 JZC655379:JZC655384 KIY655379:KIY655384 KSU655379:KSU655384 LCQ655379:LCQ655384 LMM655379:LMM655384 LWI655379:LWI655384 MGE655379:MGE655384 MQA655379:MQA655384 MZW655379:MZW655384 NJS655379:NJS655384 NTO655379:NTO655384 ODK655379:ODK655384 ONG655379:ONG655384 OXC655379:OXC655384 PGY655379:PGY655384 PQU655379:PQU655384 QAQ655379:QAQ655384 QKM655379:QKM655384 QUI655379:QUI655384 REE655379:REE655384 ROA655379:ROA655384 RXW655379:RXW655384 SHS655379:SHS655384 SRO655379:SRO655384 TBK655379:TBK655384 TLG655379:TLG655384 TVC655379:TVC655384 UEY655379:UEY655384 UOU655379:UOU655384 UYQ655379:UYQ655384 VIM655379:VIM655384 VSI655379:VSI655384 WCE655379:WCE655384 WMA655379:WMA655384 WVW655379:WVW655384 O720915:O720920 JK720915:JK720920 TG720915:TG720920 ADC720915:ADC720920 AMY720915:AMY720920 AWU720915:AWU720920 BGQ720915:BGQ720920 BQM720915:BQM720920 CAI720915:CAI720920 CKE720915:CKE720920 CUA720915:CUA720920 DDW720915:DDW720920 DNS720915:DNS720920 DXO720915:DXO720920 EHK720915:EHK720920 ERG720915:ERG720920 FBC720915:FBC720920 FKY720915:FKY720920 FUU720915:FUU720920 GEQ720915:GEQ720920 GOM720915:GOM720920 GYI720915:GYI720920 HIE720915:HIE720920 HSA720915:HSA720920 IBW720915:IBW720920 ILS720915:ILS720920 IVO720915:IVO720920 JFK720915:JFK720920 JPG720915:JPG720920 JZC720915:JZC720920 KIY720915:KIY720920 KSU720915:KSU720920 LCQ720915:LCQ720920 LMM720915:LMM720920 LWI720915:LWI720920 MGE720915:MGE720920 MQA720915:MQA720920 MZW720915:MZW720920 NJS720915:NJS720920 NTO720915:NTO720920 ODK720915:ODK720920 ONG720915:ONG720920 OXC720915:OXC720920 PGY720915:PGY720920 PQU720915:PQU720920 QAQ720915:QAQ720920 QKM720915:QKM720920 QUI720915:QUI720920 REE720915:REE720920 ROA720915:ROA720920 RXW720915:RXW720920 SHS720915:SHS720920 SRO720915:SRO720920 TBK720915:TBK720920 TLG720915:TLG720920 TVC720915:TVC720920 UEY720915:UEY720920 UOU720915:UOU720920 UYQ720915:UYQ720920 VIM720915:VIM720920 VSI720915:VSI720920 WCE720915:WCE720920 WMA720915:WMA720920 WVW720915:WVW720920 O786451:O786456 JK786451:JK786456 TG786451:TG786456 ADC786451:ADC786456 AMY786451:AMY786456 AWU786451:AWU786456 BGQ786451:BGQ786456 BQM786451:BQM786456 CAI786451:CAI786456 CKE786451:CKE786456 CUA786451:CUA786456 DDW786451:DDW786456 DNS786451:DNS786456 DXO786451:DXO786456 EHK786451:EHK786456 ERG786451:ERG786456 FBC786451:FBC786456 FKY786451:FKY786456 FUU786451:FUU786456 GEQ786451:GEQ786456 GOM786451:GOM786456 GYI786451:GYI786456 HIE786451:HIE786456 HSA786451:HSA786456 IBW786451:IBW786456 ILS786451:ILS786456 IVO786451:IVO786456 JFK786451:JFK786456 JPG786451:JPG786456 JZC786451:JZC786456 KIY786451:KIY786456 KSU786451:KSU786456 LCQ786451:LCQ786456 LMM786451:LMM786456 LWI786451:LWI786456 MGE786451:MGE786456 MQA786451:MQA786456 MZW786451:MZW786456 NJS786451:NJS786456 NTO786451:NTO786456 ODK786451:ODK786456 ONG786451:ONG786456 OXC786451:OXC786456 PGY786451:PGY786456 PQU786451:PQU786456 QAQ786451:QAQ786456 QKM786451:QKM786456 QUI786451:QUI786456 REE786451:REE786456 ROA786451:ROA786456 RXW786451:RXW786456 SHS786451:SHS786456 SRO786451:SRO786456 TBK786451:TBK786456 TLG786451:TLG786456 TVC786451:TVC786456 UEY786451:UEY786456 UOU786451:UOU786456 UYQ786451:UYQ786456 VIM786451:VIM786456 VSI786451:VSI786456 WCE786451:WCE786456 WMA786451:WMA786456 WVW786451:WVW786456 O851987:O851992 JK851987:JK851992 TG851987:TG851992 ADC851987:ADC851992 AMY851987:AMY851992 AWU851987:AWU851992 BGQ851987:BGQ851992 BQM851987:BQM851992 CAI851987:CAI851992 CKE851987:CKE851992 CUA851987:CUA851992 DDW851987:DDW851992 DNS851987:DNS851992 DXO851987:DXO851992 EHK851987:EHK851992 ERG851987:ERG851992 FBC851987:FBC851992 FKY851987:FKY851992 FUU851987:FUU851992 GEQ851987:GEQ851992 GOM851987:GOM851992 GYI851987:GYI851992 HIE851987:HIE851992 HSA851987:HSA851992 IBW851987:IBW851992 ILS851987:ILS851992 IVO851987:IVO851992 JFK851987:JFK851992 JPG851987:JPG851992 JZC851987:JZC851992 KIY851987:KIY851992 KSU851987:KSU851992 LCQ851987:LCQ851992 LMM851987:LMM851992 LWI851987:LWI851992 MGE851987:MGE851992 MQA851987:MQA851992 MZW851987:MZW851992 NJS851987:NJS851992 NTO851987:NTO851992 ODK851987:ODK851992 ONG851987:ONG851992 OXC851987:OXC851992 PGY851987:PGY851992 PQU851987:PQU851992 QAQ851987:QAQ851992 QKM851987:QKM851992 QUI851987:QUI851992 REE851987:REE851992 ROA851987:ROA851992 RXW851987:RXW851992 SHS851987:SHS851992 SRO851987:SRO851992 TBK851987:TBK851992 TLG851987:TLG851992 TVC851987:TVC851992 UEY851987:UEY851992 UOU851987:UOU851992 UYQ851987:UYQ851992 VIM851987:VIM851992 VSI851987:VSI851992 WCE851987:WCE851992 WMA851987:WMA851992 WVW851987:WVW851992 O917523:O917528 JK917523:JK917528 TG917523:TG917528 ADC917523:ADC917528 AMY917523:AMY917528 AWU917523:AWU917528 BGQ917523:BGQ917528 BQM917523:BQM917528 CAI917523:CAI917528 CKE917523:CKE917528 CUA917523:CUA917528 DDW917523:DDW917528 DNS917523:DNS917528 DXO917523:DXO917528 EHK917523:EHK917528 ERG917523:ERG917528 FBC917523:FBC917528 FKY917523:FKY917528 FUU917523:FUU917528 GEQ917523:GEQ917528 GOM917523:GOM917528 GYI917523:GYI917528 HIE917523:HIE917528 HSA917523:HSA917528 IBW917523:IBW917528 ILS917523:ILS917528 IVO917523:IVO917528 JFK917523:JFK917528 JPG917523:JPG917528 JZC917523:JZC917528 KIY917523:KIY917528 KSU917523:KSU917528 LCQ917523:LCQ917528 LMM917523:LMM917528 LWI917523:LWI917528 MGE917523:MGE917528 MQA917523:MQA917528 MZW917523:MZW917528 NJS917523:NJS917528 NTO917523:NTO917528 ODK917523:ODK917528 ONG917523:ONG917528 OXC917523:OXC917528 PGY917523:PGY917528 PQU917523:PQU917528 QAQ917523:QAQ917528 QKM917523:QKM917528 QUI917523:QUI917528 REE917523:REE917528 ROA917523:ROA917528 RXW917523:RXW917528 SHS917523:SHS917528 SRO917523:SRO917528 TBK917523:TBK917528 TLG917523:TLG917528 TVC917523:TVC917528 UEY917523:UEY917528 UOU917523:UOU917528 UYQ917523:UYQ917528 VIM917523:VIM917528 VSI917523:VSI917528 WCE917523:WCE917528 WMA917523:WMA917528 WVW917523:WVW917528 O983059:O983064 JK983059:JK983064 TG983059:TG983064 ADC983059:ADC983064 AMY983059:AMY983064 AWU983059:AWU983064 BGQ983059:BGQ983064 BQM983059:BQM983064 CAI983059:CAI983064 CKE983059:CKE983064 CUA983059:CUA983064 DDW983059:DDW983064 DNS983059:DNS983064 DXO983059:DXO983064 EHK983059:EHK983064 ERG983059:ERG983064 FBC983059:FBC983064 FKY983059:FKY983064 FUU983059:FUU983064 GEQ983059:GEQ983064 GOM983059:GOM983064 GYI983059:GYI983064 HIE983059:HIE983064 HSA983059:HSA983064 IBW983059:IBW983064 ILS983059:ILS983064 IVO983059:IVO983064 JFK983059:JFK983064 JPG983059:JPG983064 JZC983059:JZC983064 KIY983059:KIY983064 KSU983059:KSU983064 LCQ983059:LCQ983064 LMM983059:LMM983064 LWI983059:LWI983064 MGE983059:MGE983064 MQA983059:MQA983064 MZW983059:MZW983064 NJS983059:NJS983064 NTO983059:NTO983064 ODK983059:ODK983064 ONG983059:ONG983064 OXC983059:OXC983064 PGY983059:PGY983064 PQU983059:PQU983064 QAQ983059:QAQ983064 QKM983059:QKM983064 QUI983059:QUI983064 REE983059:REE983064 ROA983059:ROA983064 RXW983059:RXW983064 SHS983059:SHS983064 SRO983059:SRO983064 TBK983059:TBK983064 TLG983059:TLG983064 TVC983059:TVC983064 UEY983059:UEY983064 UOU983059:UOU983064 UYQ983059:UYQ983064 VIM983059:VIM983064 VSI983059:VSI983064 WCE983059:WCE983064 WMA983059:WMA983064 O16:O21" xr:uid="{00000000-0002-0000-0500-000005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R12:S12 JN12:JO12 TJ12:TK12 ADF12:ADG12 ANB12:ANC12 AWX12:AWY12 BGT12:BGU12 BQP12:BQQ12 CAL12:CAM12 CKH12:CKI12 CUD12:CUE12 DDZ12:DEA12 DNV12:DNW12 DXR12:DXS12 EHN12:EHO12 ERJ12:ERK12 FBF12:FBG12 FLB12:FLC12 FUX12:FUY12 GET12:GEU12 GOP12:GOQ12 GYL12:GYM12 HIH12:HII12 HSD12:HSE12 IBZ12:ICA12 ILV12:ILW12 IVR12:IVS12 JFN12:JFO12 JPJ12:JPK12 JZF12:JZG12 KJB12:KJC12 KSX12:KSY12 LCT12:LCU12 LMP12:LMQ12 LWL12:LWM12 MGH12:MGI12 MQD12:MQE12 MZZ12:NAA12 NJV12:NJW12 NTR12:NTS12 ODN12:ODO12 ONJ12:ONK12 OXF12:OXG12 PHB12:PHC12 PQX12:PQY12 QAT12:QAU12 QKP12:QKQ12 QUL12:QUM12 REH12:REI12 ROD12:ROE12 RXZ12:RYA12 SHV12:SHW12 SRR12:SRS12 TBN12:TBO12 TLJ12:TLK12 TVF12:TVG12 UFB12:UFC12 UOX12:UOY12 UYT12:UYU12 VIP12:VIQ12 VSL12:VSM12 WCH12:WCI12 WMD12:WME12 WVZ12:WWA12 R65551:S65551 JN65551:JO65551 TJ65551:TK65551 ADF65551:ADG65551 ANB65551:ANC65551 AWX65551:AWY65551 BGT65551:BGU65551 BQP65551:BQQ65551 CAL65551:CAM65551 CKH65551:CKI65551 CUD65551:CUE65551 DDZ65551:DEA65551 DNV65551:DNW65551 DXR65551:DXS65551 EHN65551:EHO65551 ERJ65551:ERK65551 FBF65551:FBG65551 FLB65551:FLC65551 FUX65551:FUY65551 GET65551:GEU65551 GOP65551:GOQ65551 GYL65551:GYM65551 HIH65551:HII65551 HSD65551:HSE65551 IBZ65551:ICA65551 ILV65551:ILW65551 IVR65551:IVS65551 JFN65551:JFO65551 JPJ65551:JPK65551 JZF65551:JZG65551 KJB65551:KJC65551 KSX65551:KSY65551 LCT65551:LCU65551 LMP65551:LMQ65551 LWL65551:LWM65551 MGH65551:MGI65551 MQD65551:MQE65551 MZZ65551:NAA65551 NJV65551:NJW65551 NTR65551:NTS65551 ODN65551:ODO65551 ONJ65551:ONK65551 OXF65551:OXG65551 PHB65551:PHC65551 PQX65551:PQY65551 QAT65551:QAU65551 QKP65551:QKQ65551 QUL65551:QUM65551 REH65551:REI65551 ROD65551:ROE65551 RXZ65551:RYA65551 SHV65551:SHW65551 SRR65551:SRS65551 TBN65551:TBO65551 TLJ65551:TLK65551 TVF65551:TVG65551 UFB65551:UFC65551 UOX65551:UOY65551 UYT65551:UYU65551 VIP65551:VIQ65551 VSL65551:VSM65551 WCH65551:WCI65551 WMD65551:WME65551 WVZ65551:WWA65551 R131087:S131087 JN131087:JO131087 TJ131087:TK131087 ADF131087:ADG131087 ANB131087:ANC131087 AWX131087:AWY131087 BGT131087:BGU131087 BQP131087:BQQ131087 CAL131087:CAM131087 CKH131087:CKI131087 CUD131087:CUE131087 DDZ131087:DEA131087 DNV131087:DNW131087 DXR131087:DXS131087 EHN131087:EHO131087 ERJ131087:ERK131087 FBF131087:FBG131087 FLB131087:FLC131087 FUX131087:FUY131087 GET131087:GEU131087 GOP131087:GOQ131087 GYL131087:GYM131087 HIH131087:HII131087 HSD131087:HSE131087 IBZ131087:ICA131087 ILV131087:ILW131087 IVR131087:IVS131087 JFN131087:JFO131087 JPJ131087:JPK131087 JZF131087:JZG131087 KJB131087:KJC131087 KSX131087:KSY131087 LCT131087:LCU131087 LMP131087:LMQ131087 LWL131087:LWM131087 MGH131087:MGI131087 MQD131087:MQE131087 MZZ131087:NAA131087 NJV131087:NJW131087 NTR131087:NTS131087 ODN131087:ODO131087 ONJ131087:ONK131087 OXF131087:OXG131087 PHB131087:PHC131087 PQX131087:PQY131087 QAT131087:QAU131087 QKP131087:QKQ131087 QUL131087:QUM131087 REH131087:REI131087 ROD131087:ROE131087 RXZ131087:RYA131087 SHV131087:SHW131087 SRR131087:SRS131087 TBN131087:TBO131087 TLJ131087:TLK131087 TVF131087:TVG131087 UFB131087:UFC131087 UOX131087:UOY131087 UYT131087:UYU131087 VIP131087:VIQ131087 VSL131087:VSM131087 WCH131087:WCI131087 WMD131087:WME131087 WVZ131087:WWA131087 R196623:S196623 JN196623:JO196623 TJ196623:TK196623 ADF196623:ADG196623 ANB196623:ANC196623 AWX196623:AWY196623 BGT196623:BGU196623 BQP196623:BQQ196623 CAL196623:CAM196623 CKH196623:CKI196623 CUD196623:CUE196623 DDZ196623:DEA196623 DNV196623:DNW196623 DXR196623:DXS196623 EHN196623:EHO196623 ERJ196623:ERK196623 FBF196623:FBG196623 FLB196623:FLC196623 FUX196623:FUY196623 GET196623:GEU196623 GOP196623:GOQ196623 GYL196623:GYM196623 HIH196623:HII196623 HSD196623:HSE196623 IBZ196623:ICA196623 ILV196623:ILW196623 IVR196623:IVS196623 JFN196623:JFO196623 JPJ196623:JPK196623 JZF196623:JZG196623 KJB196623:KJC196623 KSX196623:KSY196623 LCT196623:LCU196623 LMP196623:LMQ196623 LWL196623:LWM196623 MGH196623:MGI196623 MQD196623:MQE196623 MZZ196623:NAA196623 NJV196623:NJW196623 NTR196623:NTS196623 ODN196623:ODO196623 ONJ196623:ONK196623 OXF196623:OXG196623 PHB196623:PHC196623 PQX196623:PQY196623 QAT196623:QAU196623 QKP196623:QKQ196623 QUL196623:QUM196623 REH196623:REI196623 ROD196623:ROE196623 RXZ196623:RYA196623 SHV196623:SHW196623 SRR196623:SRS196623 TBN196623:TBO196623 TLJ196623:TLK196623 TVF196623:TVG196623 UFB196623:UFC196623 UOX196623:UOY196623 UYT196623:UYU196623 VIP196623:VIQ196623 VSL196623:VSM196623 WCH196623:WCI196623 WMD196623:WME196623 WVZ196623:WWA196623 R262159:S262159 JN262159:JO262159 TJ262159:TK262159 ADF262159:ADG262159 ANB262159:ANC262159 AWX262159:AWY262159 BGT262159:BGU262159 BQP262159:BQQ262159 CAL262159:CAM262159 CKH262159:CKI262159 CUD262159:CUE262159 DDZ262159:DEA262159 DNV262159:DNW262159 DXR262159:DXS262159 EHN262159:EHO262159 ERJ262159:ERK262159 FBF262159:FBG262159 FLB262159:FLC262159 FUX262159:FUY262159 GET262159:GEU262159 GOP262159:GOQ262159 GYL262159:GYM262159 HIH262159:HII262159 HSD262159:HSE262159 IBZ262159:ICA262159 ILV262159:ILW262159 IVR262159:IVS262159 JFN262159:JFO262159 JPJ262159:JPK262159 JZF262159:JZG262159 KJB262159:KJC262159 KSX262159:KSY262159 LCT262159:LCU262159 LMP262159:LMQ262159 LWL262159:LWM262159 MGH262159:MGI262159 MQD262159:MQE262159 MZZ262159:NAA262159 NJV262159:NJW262159 NTR262159:NTS262159 ODN262159:ODO262159 ONJ262159:ONK262159 OXF262159:OXG262159 PHB262159:PHC262159 PQX262159:PQY262159 QAT262159:QAU262159 QKP262159:QKQ262159 QUL262159:QUM262159 REH262159:REI262159 ROD262159:ROE262159 RXZ262159:RYA262159 SHV262159:SHW262159 SRR262159:SRS262159 TBN262159:TBO262159 TLJ262159:TLK262159 TVF262159:TVG262159 UFB262159:UFC262159 UOX262159:UOY262159 UYT262159:UYU262159 VIP262159:VIQ262159 VSL262159:VSM262159 WCH262159:WCI262159 WMD262159:WME262159 WVZ262159:WWA262159 R327695:S327695 JN327695:JO327695 TJ327695:TK327695 ADF327695:ADG327695 ANB327695:ANC327695 AWX327695:AWY327695 BGT327695:BGU327695 BQP327695:BQQ327695 CAL327695:CAM327695 CKH327695:CKI327695 CUD327695:CUE327695 DDZ327695:DEA327695 DNV327695:DNW327695 DXR327695:DXS327695 EHN327695:EHO327695 ERJ327695:ERK327695 FBF327695:FBG327695 FLB327695:FLC327695 FUX327695:FUY327695 GET327695:GEU327695 GOP327695:GOQ327695 GYL327695:GYM327695 HIH327695:HII327695 HSD327695:HSE327695 IBZ327695:ICA327695 ILV327695:ILW327695 IVR327695:IVS327695 JFN327695:JFO327695 JPJ327695:JPK327695 JZF327695:JZG327695 KJB327695:KJC327695 KSX327695:KSY327695 LCT327695:LCU327695 LMP327695:LMQ327695 LWL327695:LWM327695 MGH327695:MGI327695 MQD327695:MQE327695 MZZ327695:NAA327695 NJV327695:NJW327695 NTR327695:NTS327695 ODN327695:ODO327695 ONJ327695:ONK327695 OXF327695:OXG327695 PHB327695:PHC327695 PQX327695:PQY327695 QAT327695:QAU327695 QKP327695:QKQ327695 QUL327695:QUM327695 REH327695:REI327695 ROD327695:ROE327695 RXZ327695:RYA327695 SHV327695:SHW327695 SRR327695:SRS327695 TBN327695:TBO327695 TLJ327695:TLK327695 TVF327695:TVG327695 UFB327695:UFC327695 UOX327695:UOY327695 UYT327695:UYU327695 VIP327695:VIQ327695 VSL327695:VSM327695 WCH327695:WCI327695 WMD327695:WME327695 WVZ327695:WWA327695 R393231:S393231 JN393231:JO393231 TJ393231:TK393231 ADF393231:ADG393231 ANB393231:ANC393231 AWX393231:AWY393231 BGT393231:BGU393231 BQP393231:BQQ393231 CAL393231:CAM393231 CKH393231:CKI393231 CUD393231:CUE393231 DDZ393231:DEA393231 DNV393231:DNW393231 DXR393231:DXS393231 EHN393231:EHO393231 ERJ393231:ERK393231 FBF393231:FBG393231 FLB393231:FLC393231 FUX393231:FUY393231 GET393231:GEU393231 GOP393231:GOQ393231 GYL393231:GYM393231 HIH393231:HII393231 HSD393231:HSE393231 IBZ393231:ICA393231 ILV393231:ILW393231 IVR393231:IVS393231 JFN393231:JFO393231 JPJ393231:JPK393231 JZF393231:JZG393231 KJB393231:KJC393231 KSX393231:KSY393231 LCT393231:LCU393231 LMP393231:LMQ393231 LWL393231:LWM393231 MGH393231:MGI393231 MQD393231:MQE393231 MZZ393231:NAA393231 NJV393231:NJW393231 NTR393231:NTS393231 ODN393231:ODO393231 ONJ393231:ONK393231 OXF393231:OXG393231 PHB393231:PHC393231 PQX393231:PQY393231 QAT393231:QAU393231 QKP393231:QKQ393231 QUL393231:QUM393231 REH393231:REI393231 ROD393231:ROE393231 RXZ393231:RYA393231 SHV393231:SHW393231 SRR393231:SRS393231 TBN393231:TBO393231 TLJ393231:TLK393231 TVF393231:TVG393231 UFB393231:UFC393231 UOX393231:UOY393231 UYT393231:UYU393231 VIP393231:VIQ393231 VSL393231:VSM393231 WCH393231:WCI393231 WMD393231:WME393231 WVZ393231:WWA393231 R458767:S458767 JN458767:JO458767 TJ458767:TK458767 ADF458767:ADG458767 ANB458767:ANC458767 AWX458767:AWY458767 BGT458767:BGU458767 BQP458767:BQQ458767 CAL458767:CAM458767 CKH458767:CKI458767 CUD458767:CUE458767 DDZ458767:DEA458767 DNV458767:DNW458767 DXR458767:DXS458767 EHN458767:EHO458767 ERJ458767:ERK458767 FBF458767:FBG458767 FLB458767:FLC458767 FUX458767:FUY458767 GET458767:GEU458767 GOP458767:GOQ458767 GYL458767:GYM458767 HIH458767:HII458767 HSD458767:HSE458767 IBZ458767:ICA458767 ILV458767:ILW458767 IVR458767:IVS458767 JFN458767:JFO458767 JPJ458767:JPK458767 JZF458767:JZG458767 KJB458767:KJC458767 KSX458767:KSY458767 LCT458767:LCU458767 LMP458767:LMQ458767 LWL458767:LWM458767 MGH458767:MGI458767 MQD458767:MQE458767 MZZ458767:NAA458767 NJV458767:NJW458767 NTR458767:NTS458767 ODN458767:ODO458767 ONJ458767:ONK458767 OXF458767:OXG458767 PHB458767:PHC458767 PQX458767:PQY458767 QAT458767:QAU458767 QKP458767:QKQ458767 QUL458767:QUM458767 REH458767:REI458767 ROD458767:ROE458767 RXZ458767:RYA458767 SHV458767:SHW458767 SRR458767:SRS458767 TBN458767:TBO458767 TLJ458767:TLK458767 TVF458767:TVG458767 UFB458767:UFC458767 UOX458767:UOY458767 UYT458767:UYU458767 VIP458767:VIQ458767 VSL458767:VSM458767 WCH458767:WCI458767 WMD458767:WME458767 WVZ458767:WWA458767 R524303:S524303 JN524303:JO524303 TJ524303:TK524303 ADF524303:ADG524303 ANB524303:ANC524303 AWX524303:AWY524303 BGT524303:BGU524303 BQP524303:BQQ524303 CAL524303:CAM524303 CKH524303:CKI524303 CUD524303:CUE524303 DDZ524303:DEA524303 DNV524303:DNW524303 DXR524303:DXS524303 EHN524303:EHO524303 ERJ524303:ERK524303 FBF524303:FBG524303 FLB524303:FLC524303 FUX524303:FUY524303 GET524303:GEU524303 GOP524303:GOQ524303 GYL524303:GYM524303 HIH524303:HII524303 HSD524303:HSE524303 IBZ524303:ICA524303 ILV524303:ILW524303 IVR524303:IVS524303 JFN524303:JFO524303 JPJ524303:JPK524303 JZF524303:JZG524303 KJB524303:KJC524303 KSX524303:KSY524303 LCT524303:LCU524303 LMP524303:LMQ524303 LWL524303:LWM524303 MGH524303:MGI524303 MQD524303:MQE524303 MZZ524303:NAA524303 NJV524303:NJW524303 NTR524303:NTS524303 ODN524303:ODO524303 ONJ524303:ONK524303 OXF524303:OXG524303 PHB524303:PHC524303 PQX524303:PQY524303 QAT524303:QAU524303 QKP524303:QKQ524303 QUL524303:QUM524303 REH524303:REI524303 ROD524303:ROE524303 RXZ524303:RYA524303 SHV524303:SHW524303 SRR524303:SRS524303 TBN524303:TBO524303 TLJ524303:TLK524303 TVF524303:TVG524303 UFB524303:UFC524303 UOX524303:UOY524303 UYT524303:UYU524303 VIP524303:VIQ524303 VSL524303:VSM524303 WCH524303:WCI524303 WMD524303:WME524303 WVZ524303:WWA524303 R589839:S589839 JN589839:JO589839 TJ589839:TK589839 ADF589839:ADG589839 ANB589839:ANC589839 AWX589839:AWY589839 BGT589839:BGU589839 BQP589839:BQQ589839 CAL589839:CAM589839 CKH589839:CKI589839 CUD589839:CUE589839 DDZ589839:DEA589839 DNV589839:DNW589839 DXR589839:DXS589839 EHN589839:EHO589839 ERJ589839:ERK589839 FBF589839:FBG589839 FLB589839:FLC589839 FUX589839:FUY589839 GET589839:GEU589839 GOP589839:GOQ589839 GYL589839:GYM589839 HIH589839:HII589839 HSD589839:HSE589839 IBZ589839:ICA589839 ILV589839:ILW589839 IVR589839:IVS589839 JFN589839:JFO589839 JPJ589839:JPK589839 JZF589839:JZG589839 KJB589839:KJC589839 KSX589839:KSY589839 LCT589839:LCU589839 LMP589839:LMQ589839 LWL589839:LWM589839 MGH589839:MGI589839 MQD589839:MQE589839 MZZ589839:NAA589839 NJV589839:NJW589839 NTR589839:NTS589839 ODN589839:ODO589839 ONJ589839:ONK589839 OXF589839:OXG589839 PHB589839:PHC589839 PQX589839:PQY589839 QAT589839:QAU589839 QKP589839:QKQ589839 QUL589839:QUM589839 REH589839:REI589839 ROD589839:ROE589839 RXZ589839:RYA589839 SHV589839:SHW589839 SRR589839:SRS589839 TBN589839:TBO589839 TLJ589839:TLK589839 TVF589839:TVG589839 UFB589839:UFC589839 UOX589839:UOY589839 UYT589839:UYU589839 VIP589839:VIQ589839 VSL589839:VSM589839 WCH589839:WCI589839 WMD589839:WME589839 WVZ589839:WWA589839 R655375:S655375 JN655375:JO655375 TJ655375:TK655375 ADF655375:ADG655375 ANB655375:ANC655375 AWX655375:AWY655375 BGT655375:BGU655375 BQP655375:BQQ655375 CAL655375:CAM655375 CKH655375:CKI655375 CUD655375:CUE655375 DDZ655375:DEA655375 DNV655375:DNW655375 DXR655375:DXS655375 EHN655375:EHO655375 ERJ655375:ERK655375 FBF655375:FBG655375 FLB655375:FLC655375 FUX655375:FUY655375 GET655375:GEU655375 GOP655375:GOQ655375 GYL655375:GYM655375 HIH655375:HII655375 HSD655375:HSE655375 IBZ655375:ICA655375 ILV655375:ILW655375 IVR655375:IVS655375 JFN655375:JFO655375 JPJ655375:JPK655375 JZF655375:JZG655375 KJB655375:KJC655375 KSX655375:KSY655375 LCT655375:LCU655375 LMP655375:LMQ655375 LWL655375:LWM655375 MGH655375:MGI655375 MQD655375:MQE655375 MZZ655375:NAA655375 NJV655375:NJW655375 NTR655375:NTS655375 ODN655375:ODO655375 ONJ655375:ONK655375 OXF655375:OXG655375 PHB655375:PHC655375 PQX655375:PQY655375 QAT655375:QAU655375 QKP655375:QKQ655375 QUL655375:QUM655375 REH655375:REI655375 ROD655375:ROE655375 RXZ655375:RYA655375 SHV655375:SHW655375 SRR655375:SRS655375 TBN655375:TBO655375 TLJ655375:TLK655375 TVF655375:TVG655375 UFB655375:UFC655375 UOX655375:UOY655375 UYT655375:UYU655375 VIP655375:VIQ655375 VSL655375:VSM655375 WCH655375:WCI655375 WMD655375:WME655375 WVZ655375:WWA655375 R720911:S720911 JN720911:JO720911 TJ720911:TK720911 ADF720911:ADG720911 ANB720911:ANC720911 AWX720911:AWY720911 BGT720911:BGU720911 BQP720911:BQQ720911 CAL720911:CAM720911 CKH720911:CKI720911 CUD720911:CUE720911 DDZ720911:DEA720911 DNV720911:DNW720911 DXR720911:DXS720911 EHN720911:EHO720911 ERJ720911:ERK720911 FBF720911:FBG720911 FLB720911:FLC720911 FUX720911:FUY720911 GET720911:GEU720911 GOP720911:GOQ720911 GYL720911:GYM720911 HIH720911:HII720911 HSD720911:HSE720911 IBZ720911:ICA720911 ILV720911:ILW720911 IVR720911:IVS720911 JFN720911:JFO720911 JPJ720911:JPK720911 JZF720911:JZG720911 KJB720911:KJC720911 KSX720911:KSY720911 LCT720911:LCU720911 LMP720911:LMQ720911 LWL720911:LWM720911 MGH720911:MGI720911 MQD720911:MQE720911 MZZ720911:NAA720911 NJV720911:NJW720911 NTR720911:NTS720911 ODN720911:ODO720911 ONJ720911:ONK720911 OXF720911:OXG720911 PHB720911:PHC720911 PQX720911:PQY720911 QAT720911:QAU720911 QKP720911:QKQ720911 QUL720911:QUM720911 REH720911:REI720911 ROD720911:ROE720911 RXZ720911:RYA720911 SHV720911:SHW720911 SRR720911:SRS720911 TBN720911:TBO720911 TLJ720911:TLK720911 TVF720911:TVG720911 UFB720911:UFC720911 UOX720911:UOY720911 UYT720911:UYU720911 VIP720911:VIQ720911 VSL720911:VSM720911 WCH720911:WCI720911 WMD720911:WME720911 WVZ720911:WWA720911 R786447:S786447 JN786447:JO786447 TJ786447:TK786447 ADF786447:ADG786447 ANB786447:ANC786447 AWX786447:AWY786447 BGT786447:BGU786447 BQP786447:BQQ786447 CAL786447:CAM786447 CKH786447:CKI786447 CUD786447:CUE786447 DDZ786447:DEA786447 DNV786447:DNW786447 DXR786447:DXS786447 EHN786447:EHO786447 ERJ786447:ERK786447 FBF786447:FBG786447 FLB786447:FLC786447 FUX786447:FUY786447 GET786447:GEU786447 GOP786447:GOQ786447 GYL786447:GYM786447 HIH786447:HII786447 HSD786447:HSE786447 IBZ786447:ICA786447 ILV786447:ILW786447 IVR786447:IVS786447 JFN786447:JFO786447 JPJ786447:JPK786447 JZF786447:JZG786447 KJB786447:KJC786447 KSX786447:KSY786447 LCT786447:LCU786447 LMP786447:LMQ786447 LWL786447:LWM786447 MGH786447:MGI786447 MQD786447:MQE786447 MZZ786447:NAA786447 NJV786447:NJW786447 NTR786447:NTS786447 ODN786447:ODO786447 ONJ786447:ONK786447 OXF786447:OXG786447 PHB786447:PHC786447 PQX786447:PQY786447 QAT786447:QAU786447 QKP786447:QKQ786447 QUL786447:QUM786447 REH786447:REI786447 ROD786447:ROE786447 RXZ786447:RYA786447 SHV786447:SHW786447 SRR786447:SRS786447 TBN786447:TBO786447 TLJ786447:TLK786447 TVF786447:TVG786447 UFB786447:UFC786447 UOX786447:UOY786447 UYT786447:UYU786447 VIP786447:VIQ786447 VSL786447:VSM786447 WCH786447:WCI786447 WMD786447:WME786447 WVZ786447:WWA786447 R851983:S851983 JN851983:JO851983 TJ851983:TK851983 ADF851983:ADG851983 ANB851983:ANC851983 AWX851983:AWY851983 BGT851983:BGU851983 BQP851983:BQQ851983 CAL851983:CAM851983 CKH851983:CKI851983 CUD851983:CUE851983 DDZ851983:DEA851983 DNV851983:DNW851983 DXR851983:DXS851983 EHN851983:EHO851983 ERJ851983:ERK851983 FBF851983:FBG851983 FLB851983:FLC851983 FUX851983:FUY851983 GET851983:GEU851983 GOP851983:GOQ851983 GYL851983:GYM851983 HIH851983:HII851983 HSD851983:HSE851983 IBZ851983:ICA851983 ILV851983:ILW851983 IVR851983:IVS851983 JFN851983:JFO851983 JPJ851983:JPK851983 JZF851983:JZG851983 KJB851983:KJC851983 KSX851983:KSY851983 LCT851983:LCU851983 LMP851983:LMQ851983 LWL851983:LWM851983 MGH851983:MGI851983 MQD851983:MQE851983 MZZ851983:NAA851983 NJV851983:NJW851983 NTR851983:NTS851983 ODN851983:ODO851983 ONJ851983:ONK851983 OXF851983:OXG851983 PHB851983:PHC851983 PQX851983:PQY851983 QAT851983:QAU851983 QKP851983:QKQ851983 QUL851983:QUM851983 REH851983:REI851983 ROD851983:ROE851983 RXZ851983:RYA851983 SHV851983:SHW851983 SRR851983:SRS851983 TBN851983:TBO851983 TLJ851983:TLK851983 TVF851983:TVG851983 UFB851983:UFC851983 UOX851983:UOY851983 UYT851983:UYU851983 VIP851983:VIQ851983 VSL851983:VSM851983 WCH851983:WCI851983 WMD851983:WME851983 WVZ851983:WWA851983 R917519:S917519 JN917519:JO917519 TJ917519:TK917519 ADF917519:ADG917519 ANB917519:ANC917519 AWX917519:AWY917519 BGT917519:BGU917519 BQP917519:BQQ917519 CAL917519:CAM917519 CKH917519:CKI917519 CUD917519:CUE917519 DDZ917519:DEA917519 DNV917519:DNW917519 DXR917519:DXS917519 EHN917519:EHO917519 ERJ917519:ERK917519 FBF917519:FBG917519 FLB917519:FLC917519 FUX917519:FUY917519 GET917519:GEU917519 GOP917519:GOQ917519 GYL917519:GYM917519 HIH917519:HII917519 HSD917519:HSE917519 IBZ917519:ICA917519 ILV917519:ILW917519 IVR917519:IVS917519 JFN917519:JFO917519 JPJ917519:JPK917519 JZF917519:JZG917519 KJB917519:KJC917519 KSX917519:KSY917519 LCT917519:LCU917519 LMP917519:LMQ917519 LWL917519:LWM917519 MGH917519:MGI917519 MQD917519:MQE917519 MZZ917519:NAA917519 NJV917519:NJW917519 NTR917519:NTS917519 ODN917519:ODO917519 ONJ917519:ONK917519 OXF917519:OXG917519 PHB917519:PHC917519 PQX917519:PQY917519 QAT917519:QAU917519 QKP917519:QKQ917519 QUL917519:QUM917519 REH917519:REI917519 ROD917519:ROE917519 RXZ917519:RYA917519 SHV917519:SHW917519 SRR917519:SRS917519 TBN917519:TBO917519 TLJ917519:TLK917519 TVF917519:TVG917519 UFB917519:UFC917519 UOX917519:UOY917519 UYT917519:UYU917519 VIP917519:VIQ917519 VSL917519:VSM917519 WCH917519:WCI917519 WMD917519:WME917519 WVZ917519:WWA917519 R983055:S983055 JN983055:JO983055 TJ983055:TK983055 ADF983055:ADG983055 ANB983055:ANC983055 AWX983055:AWY983055 BGT983055:BGU983055 BQP983055:BQQ983055 CAL983055:CAM983055 CKH983055:CKI983055 CUD983055:CUE983055 DDZ983055:DEA983055 DNV983055:DNW983055 DXR983055:DXS983055 EHN983055:EHO983055 ERJ983055:ERK983055 FBF983055:FBG983055 FLB983055:FLC983055 FUX983055:FUY983055 GET983055:GEU983055 GOP983055:GOQ983055 GYL983055:GYM983055 HIH983055:HII983055 HSD983055:HSE983055 IBZ983055:ICA983055 ILV983055:ILW983055 IVR983055:IVS983055 JFN983055:JFO983055 JPJ983055:JPK983055 JZF983055:JZG983055 KJB983055:KJC983055 KSX983055:KSY983055 LCT983055:LCU983055 LMP983055:LMQ983055 LWL983055:LWM983055 MGH983055:MGI983055 MQD983055:MQE983055 MZZ983055:NAA983055 NJV983055:NJW983055 NTR983055:NTS983055 ODN983055:ODO983055 ONJ983055:ONK983055 OXF983055:OXG983055 PHB983055:PHC983055 PQX983055:PQY983055 QAT983055:QAU983055 QKP983055:QKQ983055 QUL983055:QUM983055 REH983055:REI983055 ROD983055:ROE983055 RXZ983055:RYA983055 SHV983055:SHW983055 SRR983055:SRS983055 TBN983055:TBO983055 TLJ983055:TLK983055 TVF983055:TVG983055 UFB983055:UFC983055 UOX983055:UOY983055 UYT983055:UYU983055 VIP983055:VIQ983055 VSL983055:VSM983055 WCH983055:WCI983055 WMD983055:WME983055 WVZ983055:WWA983055" xr:uid="{00000000-0002-0000-0500-000004000000}">
      <formula1>0</formula1>
    </dataValidation>
    <dataValidation type="decimal" allowBlank="1" showInputMessage="1" showErrorMessage="1" errorTitle="Valor não permitido" error="Digite um percentual entre 0% e 100%." promptTitle="Valores admissíveis:" prompt="Insira valores entre 0 e 100%." sqref="R11:S11 JN11:JO11 TJ11:TK11 ADF11:ADG11 ANB11:ANC11 AWX11:AWY11 BGT11:BGU11 BQP11:BQQ11 CAL11:CAM11 CKH11:CKI11 CUD11:CUE11 DDZ11:DEA11 DNV11:DNW11 DXR11:DXS11 EHN11:EHO11 ERJ11:ERK11 FBF11:FBG11 FLB11:FLC11 FUX11:FUY11 GET11:GEU11 GOP11:GOQ11 GYL11:GYM11 HIH11:HII11 HSD11:HSE11 IBZ11:ICA11 ILV11:ILW11 IVR11:IVS11 JFN11:JFO11 JPJ11:JPK11 JZF11:JZG11 KJB11:KJC11 KSX11:KSY11 LCT11:LCU11 LMP11:LMQ11 LWL11:LWM11 MGH11:MGI11 MQD11:MQE11 MZZ11:NAA11 NJV11:NJW11 NTR11:NTS11 ODN11:ODO11 ONJ11:ONK11 OXF11:OXG11 PHB11:PHC11 PQX11:PQY11 QAT11:QAU11 QKP11:QKQ11 QUL11:QUM11 REH11:REI11 ROD11:ROE11 RXZ11:RYA11 SHV11:SHW11 SRR11:SRS11 TBN11:TBO11 TLJ11:TLK11 TVF11:TVG11 UFB11:UFC11 UOX11:UOY11 UYT11:UYU11 VIP11:VIQ11 VSL11:VSM11 WCH11:WCI11 WMD11:WME11 WVZ11:WWA11 R65550:S65550 JN65550:JO65550 TJ65550:TK65550 ADF65550:ADG65550 ANB65550:ANC65550 AWX65550:AWY65550 BGT65550:BGU65550 BQP65550:BQQ65550 CAL65550:CAM65550 CKH65550:CKI65550 CUD65550:CUE65550 DDZ65550:DEA65550 DNV65550:DNW65550 DXR65550:DXS65550 EHN65550:EHO65550 ERJ65550:ERK65550 FBF65550:FBG65550 FLB65550:FLC65550 FUX65550:FUY65550 GET65550:GEU65550 GOP65550:GOQ65550 GYL65550:GYM65550 HIH65550:HII65550 HSD65550:HSE65550 IBZ65550:ICA65550 ILV65550:ILW65550 IVR65550:IVS65550 JFN65550:JFO65550 JPJ65550:JPK65550 JZF65550:JZG65550 KJB65550:KJC65550 KSX65550:KSY65550 LCT65550:LCU65550 LMP65550:LMQ65550 LWL65550:LWM65550 MGH65550:MGI65550 MQD65550:MQE65550 MZZ65550:NAA65550 NJV65550:NJW65550 NTR65550:NTS65550 ODN65550:ODO65550 ONJ65550:ONK65550 OXF65550:OXG65550 PHB65550:PHC65550 PQX65550:PQY65550 QAT65550:QAU65550 QKP65550:QKQ65550 QUL65550:QUM65550 REH65550:REI65550 ROD65550:ROE65550 RXZ65550:RYA65550 SHV65550:SHW65550 SRR65550:SRS65550 TBN65550:TBO65550 TLJ65550:TLK65550 TVF65550:TVG65550 UFB65550:UFC65550 UOX65550:UOY65550 UYT65550:UYU65550 VIP65550:VIQ65550 VSL65550:VSM65550 WCH65550:WCI65550 WMD65550:WME65550 WVZ65550:WWA65550 R131086:S131086 JN131086:JO131086 TJ131086:TK131086 ADF131086:ADG131086 ANB131086:ANC131086 AWX131086:AWY131086 BGT131086:BGU131086 BQP131086:BQQ131086 CAL131086:CAM131086 CKH131086:CKI131086 CUD131086:CUE131086 DDZ131086:DEA131086 DNV131086:DNW131086 DXR131086:DXS131086 EHN131086:EHO131086 ERJ131086:ERK131086 FBF131086:FBG131086 FLB131086:FLC131086 FUX131086:FUY131086 GET131086:GEU131086 GOP131086:GOQ131086 GYL131086:GYM131086 HIH131086:HII131086 HSD131086:HSE131086 IBZ131086:ICA131086 ILV131086:ILW131086 IVR131086:IVS131086 JFN131086:JFO131086 JPJ131086:JPK131086 JZF131086:JZG131086 KJB131086:KJC131086 KSX131086:KSY131086 LCT131086:LCU131086 LMP131086:LMQ131086 LWL131086:LWM131086 MGH131086:MGI131086 MQD131086:MQE131086 MZZ131086:NAA131086 NJV131086:NJW131086 NTR131086:NTS131086 ODN131086:ODO131086 ONJ131086:ONK131086 OXF131086:OXG131086 PHB131086:PHC131086 PQX131086:PQY131086 QAT131086:QAU131086 QKP131086:QKQ131086 QUL131086:QUM131086 REH131086:REI131086 ROD131086:ROE131086 RXZ131086:RYA131086 SHV131086:SHW131086 SRR131086:SRS131086 TBN131086:TBO131086 TLJ131086:TLK131086 TVF131086:TVG131086 UFB131086:UFC131086 UOX131086:UOY131086 UYT131086:UYU131086 VIP131086:VIQ131086 VSL131086:VSM131086 WCH131086:WCI131086 WMD131086:WME131086 WVZ131086:WWA131086 R196622:S196622 JN196622:JO196622 TJ196622:TK196622 ADF196622:ADG196622 ANB196622:ANC196622 AWX196622:AWY196622 BGT196622:BGU196622 BQP196622:BQQ196622 CAL196622:CAM196622 CKH196622:CKI196622 CUD196622:CUE196622 DDZ196622:DEA196622 DNV196622:DNW196622 DXR196622:DXS196622 EHN196622:EHO196622 ERJ196622:ERK196622 FBF196622:FBG196622 FLB196622:FLC196622 FUX196622:FUY196622 GET196622:GEU196622 GOP196622:GOQ196622 GYL196622:GYM196622 HIH196622:HII196622 HSD196622:HSE196622 IBZ196622:ICA196622 ILV196622:ILW196622 IVR196622:IVS196622 JFN196622:JFO196622 JPJ196622:JPK196622 JZF196622:JZG196622 KJB196622:KJC196622 KSX196622:KSY196622 LCT196622:LCU196622 LMP196622:LMQ196622 LWL196622:LWM196622 MGH196622:MGI196622 MQD196622:MQE196622 MZZ196622:NAA196622 NJV196622:NJW196622 NTR196622:NTS196622 ODN196622:ODO196622 ONJ196622:ONK196622 OXF196622:OXG196622 PHB196622:PHC196622 PQX196622:PQY196622 QAT196622:QAU196622 QKP196622:QKQ196622 QUL196622:QUM196622 REH196622:REI196622 ROD196622:ROE196622 RXZ196622:RYA196622 SHV196622:SHW196622 SRR196622:SRS196622 TBN196622:TBO196622 TLJ196622:TLK196622 TVF196622:TVG196622 UFB196622:UFC196622 UOX196622:UOY196622 UYT196622:UYU196622 VIP196622:VIQ196622 VSL196622:VSM196622 WCH196622:WCI196622 WMD196622:WME196622 WVZ196622:WWA196622 R262158:S262158 JN262158:JO262158 TJ262158:TK262158 ADF262158:ADG262158 ANB262158:ANC262158 AWX262158:AWY262158 BGT262158:BGU262158 BQP262158:BQQ262158 CAL262158:CAM262158 CKH262158:CKI262158 CUD262158:CUE262158 DDZ262158:DEA262158 DNV262158:DNW262158 DXR262158:DXS262158 EHN262158:EHO262158 ERJ262158:ERK262158 FBF262158:FBG262158 FLB262158:FLC262158 FUX262158:FUY262158 GET262158:GEU262158 GOP262158:GOQ262158 GYL262158:GYM262158 HIH262158:HII262158 HSD262158:HSE262158 IBZ262158:ICA262158 ILV262158:ILW262158 IVR262158:IVS262158 JFN262158:JFO262158 JPJ262158:JPK262158 JZF262158:JZG262158 KJB262158:KJC262158 KSX262158:KSY262158 LCT262158:LCU262158 LMP262158:LMQ262158 LWL262158:LWM262158 MGH262158:MGI262158 MQD262158:MQE262158 MZZ262158:NAA262158 NJV262158:NJW262158 NTR262158:NTS262158 ODN262158:ODO262158 ONJ262158:ONK262158 OXF262158:OXG262158 PHB262158:PHC262158 PQX262158:PQY262158 QAT262158:QAU262158 QKP262158:QKQ262158 QUL262158:QUM262158 REH262158:REI262158 ROD262158:ROE262158 RXZ262158:RYA262158 SHV262158:SHW262158 SRR262158:SRS262158 TBN262158:TBO262158 TLJ262158:TLK262158 TVF262158:TVG262158 UFB262158:UFC262158 UOX262158:UOY262158 UYT262158:UYU262158 VIP262158:VIQ262158 VSL262158:VSM262158 WCH262158:WCI262158 WMD262158:WME262158 WVZ262158:WWA262158 R327694:S327694 JN327694:JO327694 TJ327694:TK327694 ADF327694:ADG327694 ANB327694:ANC327694 AWX327694:AWY327694 BGT327694:BGU327694 BQP327694:BQQ327694 CAL327694:CAM327694 CKH327694:CKI327694 CUD327694:CUE327694 DDZ327694:DEA327694 DNV327694:DNW327694 DXR327694:DXS327694 EHN327694:EHO327694 ERJ327694:ERK327694 FBF327694:FBG327694 FLB327694:FLC327694 FUX327694:FUY327694 GET327694:GEU327694 GOP327694:GOQ327694 GYL327694:GYM327694 HIH327694:HII327694 HSD327694:HSE327694 IBZ327694:ICA327694 ILV327694:ILW327694 IVR327694:IVS327694 JFN327694:JFO327694 JPJ327694:JPK327694 JZF327694:JZG327694 KJB327694:KJC327694 KSX327694:KSY327694 LCT327694:LCU327694 LMP327694:LMQ327694 LWL327694:LWM327694 MGH327694:MGI327694 MQD327694:MQE327694 MZZ327694:NAA327694 NJV327694:NJW327694 NTR327694:NTS327694 ODN327694:ODO327694 ONJ327694:ONK327694 OXF327694:OXG327694 PHB327694:PHC327694 PQX327694:PQY327694 QAT327694:QAU327694 QKP327694:QKQ327694 QUL327694:QUM327694 REH327694:REI327694 ROD327694:ROE327694 RXZ327694:RYA327694 SHV327694:SHW327694 SRR327694:SRS327694 TBN327694:TBO327694 TLJ327694:TLK327694 TVF327694:TVG327694 UFB327694:UFC327694 UOX327694:UOY327694 UYT327694:UYU327694 VIP327694:VIQ327694 VSL327694:VSM327694 WCH327694:WCI327694 WMD327694:WME327694 WVZ327694:WWA327694 R393230:S393230 JN393230:JO393230 TJ393230:TK393230 ADF393230:ADG393230 ANB393230:ANC393230 AWX393230:AWY393230 BGT393230:BGU393230 BQP393230:BQQ393230 CAL393230:CAM393230 CKH393230:CKI393230 CUD393230:CUE393230 DDZ393230:DEA393230 DNV393230:DNW393230 DXR393230:DXS393230 EHN393230:EHO393230 ERJ393230:ERK393230 FBF393230:FBG393230 FLB393230:FLC393230 FUX393230:FUY393230 GET393230:GEU393230 GOP393230:GOQ393230 GYL393230:GYM393230 HIH393230:HII393230 HSD393230:HSE393230 IBZ393230:ICA393230 ILV393230:ILW393230 IVR393230:IVS393230 JFN393230:JFO393230 JPJ393230:JPK393230 JZF393230:JZG393230 KJB393230:KJC393230 KSX393230:KSY393230 LCT393230:LCU393230 LMP393230:LMQ393230 LWL393230:LWM393230 MGH393230:MGI393230 MQD393230:MQE393230 MZZ393230:NAA393230 NJV393230:NJW393230 NTR393230:NTS393230 ODN393230:ODO393230 ONJ393230:ONK393230 OXF393230:OXG393230 PHB393230:PHC393230 PQX393230:PQY393230 QAT393230:QAU393230 QKP393230:QKQ393230 QUL393230:QUM393230 REH393230:REI393230 ROD393230:ROE393230 RXZ393230:RYA393230 SHV393230:SHW393230 SRR393230:SRS393230 TBN393230:TBO393230 TLJ393230:TLK393230 TVF393230:TVG393230 UFB393230:UFC393230 UOX393230:UOY393230 UYT393230:UYU393230 VIP393230:VIQ393230 VSL393230:VSM393230 WCH393230:WCI393230 WMD393230:WME393230 WVZ393230:WWA393230 R458766:S458766 JN458766:JO458766 TJ458766:TK458766 ADF458766:ADG458766 ANB458766:ANC458766 AWX458766:AWY458766 BGT458766:BGU458766 BQP458766:BQQ458766 CAL458766:CAM458766 CKH458766:CKI458766 CUD458766:CUE458766 DDZ458766:DEA458766 DNV458766:DNW458766 DXR458766:DXS458766 EHN458766:EHO458766 ERJ458766:ERK458766 FBF458766:FBG458766 FLB458766:FLC458766 FUX458766:FUY458766 GET458766:GEU458766 GOP458766:GOQ458766 GYL458766:GYM458766 HIH458766:HII458766 HSD458766:HSE458766 IBZ458766:ICA458766 ILV458766:ILW458766 IVR458766:IVS458766 JFN458766:JFO458766 JPJ458766:JPK458766 JZF458766:JZG458766 KJB458766:KJC458766 KSX458766:KSY458766 LCT458766:LCU458766 LMP458766:LMQ458766 LWL458766:LWM458766 MGH458766:MGI458766 MQD458766:MQE458766 MZZ458766:NAA458766 NJV458766:NJW458766 NTR458766:NTS458766 ODN458766:ODO458766 ONJ458766:ONK458766 OXF458766:OXG458766 PHB458766:PHC458766 PQX458766:PQY458766 QAT458766:QAU458766 QKP458766:QKQ458766 QUL458766:QUM458766 REH458766:REI458766 ROD458766:ROE458766 RXZ458766:RYA458766 SHV458766:SHW458766 SRR458766:SRS458766 TBN458766:TBO458766 TLJ458766:TLK458766 TVF458766:TVG458766 UFB458766:UFC458766 UOX458766:UOY458766 UYT458766:UYU458766 VIP458766:VIQ458766 VSL458766:VSM458766 WCH458766:WCI458766 WMD458766:WME458766 WVZ458766:WWA458766 R524302:S524302 JN524302:JO524302 TJ524302:TK524302 ADF524302:ADG524302 ANB524302:ANC524302 AWX524302:AWY524302 BGT524302:BGU524302 BQP524302:BQQ524302 CAL524302:CAM524302 CKH524302:CKI524302 CUD524302:CUE524302 DDZ524302:DEA524302 DNV524302:DNW524302 DXR524302:DXS524302 EHN524302:EHO524302 ERJ524302:ERK524302 FBF524302:FBG524302 FLB524302:FLC524302 FUX524302:FUY524302 GET524302:GEU524302 GOP524302:GOQ524302 GYL524302:GYM524302 HIH524302:HII524302 HSD524302:HSE524302 IBZ524302:ICA524302 ILV524302:ILW524302 IVR524302:IVS524302 JFN524302:JFO524302 JPJ524302:JPK524302 JZF524302:JZG524302 KJB524302:KJC524302 KSX524302:KSY524302 LCT524302:LCU524302 LMP524302:LMQ524302 LWL524302:LWM524302 MGH524302:MGI524302 MQD524302:MQE524302 MZZ524302:NAA524302 NJV524302:NJW524302 NTR524302:NTS524302 ODN524302:ODO524302 ONJ524302:ONK524302 OXF524302:OXG524302 PHB524302:PHC524302 PQX524302:PQY524302 QAT524302:QAU524302 QKP524302:QKQ524302 QUL524302:QUM524302 REH524302:REI524302 ROD524302:ROE524302 RXZ524302:RYA524302 SHV524302:SHW524302 SRR524302:SRS524302 TBN524302:TBO524302 TLJ524302:TLK524302 TVF524302:TVG524302 UFB524302:UFC524302 UOX524302:UOY524302 UYT524302:UYU524302 VIP524302:VIQ524302 VSL524302:VSM524302 WCH524302:WCI524302 WMD524302:WME524302 WVZ524302:WWA524302 R589838:S589838 JN589838:JO589838 TJ589838:TK589838 ADF589838:ADG589838 ANB589838:ANC589838 AWX589838:AWY589838 BGT589838:BGU589838 BQP589838:BQQ589838 CAL589838:CAM589838 CKH589838:CKI589838 CUD589838:CUE589838 DDZ589838:DEA589838 DNV589838:DNW589838 DXR589838:DXS589838 EHN589838:EHO589838 ERJ589838:ERK589838 FBF589838:FBG589838 FLB589838:FLC589838 FUX589838:FUY589838 GET589838:GEU589838 GOP589838:GOQ589838 GYL589838:GYM589838 HIH589838:HII589838 HSD589838:HSE589838 IBZ589838:ICA589838 ILV589838:ILW589838 IVR589838:IVS589838 JFN589838:JFO589838 JPJ589838:JPK589838 JZF589838:JZG589838 KJB589838:KJC589838 KSX589838:KSY589838 LCT589838:LCU589838 LMP589838:LMQ589838 LWL589838:LWM589838 MGH589838:MGI589838 MQD589838:MQE589838 MZZ589838:NAA589838 NJV589838:NJW589838 NTR589838:NTS589838 ODN589838:ODO589838 ONJ589838:ONK589838 OXF589838:OXG589838 PHB589838:PHC589838 PQX589838:PQY589838 QAT589838:QAU589838 QKP589838:QKQ589838 QUL589838:QUM589838 REH589838:REI589838 ROD589838:ROE589838 RXZ589838:RYA589838 SHV589838:SHW589838 SRR589838:SRS589838 TBN589838:TBO589838 TLJ589838:TLK589838 TVF589838:TVG589838 UFB589838:UFC589838 UOX589838:UOY589838 UYT589838:UYU589838 VIP589838:VIQ589838 VSL589838:VSM589838 WCH589838:WCI589838 WMD589838:WME589838 WVZ589838:WWA589838 R655374:S655374 JN655374:JO655374 TJ655374:TK655374 ADF655374:ADG655374 ANB655374:ANC655374 AWX655374:AWY655374 BGT655374:BGU655374 BQP655374:BQQ655374 CAL655374:CAM655374 CKH655374:CKI655374 CUD655374:CUE655374 DDZ655374:DEA655374 DNV655374:DNW655374 DXR655374:DXS655374 EHN655374:EHO655374 ERJ655374:ERK655374 FBF655374:FBG655374 FLB655374:FLC655374 FUX655374:FUY655374 GET655374:GEU655374 GOP655374:GOQ655374 GYL655374:GYM655374 HIH655374:HII655374 HSD655374:HSE655374 IBZ655374:ICA655374 ILV655374:ILW655374 IVR655374:IVS655374 JFN655374:JFO655374 JPJ655374:JPK655374 JZF655374:JZG655374 KJB655374:KJC655374 KSX655374:KSY655374 LCT655374:LCU655374 LMP655374:LMQ655374 LWL655374:LWM655374 MGH655374:MGI655374 MQD655374:MQE655374 MZZ655374:NAA655374 NJV655374:NJW655374 NTR655374:NTS655374 ODN655374:ODO655374 ONJ655374:ONK655374 OXF655374:OXG655374 PHB655374:PHC655374 PQX655374:PQY655374 QAT655374:QAU655374 QKP655374:QKQ655374 QUL655374:QUM655374 REH655374:REI655374 ROD655374:ROE655374 RXZ655374:RYA655374 SHV655374:SHW655374 SRR655374:SRS655374 TBN655374:TBO655374 TLJ655374:TLK655374 TVF655374:TVG655374 UFB655374:UFC655374 UOX655374:UOY655374 UYT655374:UYU655374 VIP655374:VIQ655374 VSL655374:VSM655374 WCH655374:WCI655374 WMD655374:WME655374 WVZ655374:WWA655374 R720910:S720910 JN720910:JO720910 TJ720910:TK720910 ADF720910:ADG720910 ANB720910:ANC720910 AWX720910:AWY720910 BGT720910:BGU720910 BQP720910:BQQ720910 CAL720910:CAM720910 CKH720910:CKI720910 CUD720910:CUE720910 DDZ720910:DEA720910 DNV720910:DNW720910 DXR720910:DXS720910 EHN720910:EHO720910 ERJ720910:ERK720910 FBF720910:FBG720910 FLB720910:FLC720910 FUX720910:FUY720910 GET720910:GEU720910 GOP720910:GOQ720910 GYL720910:GYM720910 HIH720910:HII720910 HSD720910:HSE720910 IBZ720910:ICA720910 ILV720910:ILW720910 IVR720910:IVS720910 JFN720910:JFO720910 JPJ720910:JPK720910 JZF720910:JZG720910 KJB720910:KJC720910 KSX720910:KSY720910 LCT720910:LCU720910 LMP720910:LMQ720910 LWL720910:LWM720910 MGH720910:MGI720910 MQD720910:MQE720910 MZZ720910:NAA720910 NJV720910:NJW720910 NTR720910:NTS720910 ODN720910:ODO720910 ONJ720910:ONK720910 OXF720910:OXG720910 PHB720910:PHC720910 PQX720910:PQY720910 QAT720910:QAU720910 QKP720910:QKQ720910 QUL720910:QUM720910 REH720910:REI720910 ROD720910:ROE720910 RXZ720910:RYA720910 SHV720910:SHW720910 SRR720910:SRS720910 TBN720910:TBO720910 TLJ720910:TLK720910 TVF720910:TVG720910 UFB720910:UFC720910 UOX720910:UOY720910 UYT720910:UYU720910 VIP720910:VIQ720910 VSL720910:VSM720910 WCH720910:WCI720910 WMD720910:WME720910 WVZ720910:WWA720910 R786446:S786446 JN786446:JO786446 TJ786446:TK786446 ADF786446:ADG786446 ANB786446:ANC786446 AWX786446:AWY786446 BGT786446:BGU786446 BQP786446:BQQ786446 CAL786446:CAM786446 CKH786446:CKI786446 CUD786446:CUE786446 DDZ786446:DEA786446 DNV786446:DNW786446 DXR786446:DXS786446 EHN786446:EHO786446 ERJ786446:ERK786446 FBF786446:FBG786446 FLB786446:FLC786446 FUX786446:FUY786446 GET786446:GEU786446 GOP786446:GOQ786446 GYL786446:GYM786446 HIH786446:HII786446 HSD786446:HSE786446 IBZ786446:ICA786446 ILV786446:ILW786446 IVR786446:IVS786446 JFN786446:JFO786446 JPJ786446:JPK786446 JZF786446:JZG786446 KJB786446:KJC786446 KSX786446:KSY786446 LCT786446:LCU786446 LMP786446:LMQ786446 LWL786446:LWM786446 MGH786446:MGI786446 MQD786446:MQE786446 MZZ786446:NAA786446 NJV786446:NJW786446 NTR786446:NTS786446 ODN786446:ODO786446 ONJ786446:ONK786446 OXF786446:OXG786446 PHB786446:PHC786446 PQX786446:PQY786446 QAT786446:QAU786446 QKP786446:QKQ786446 QUL786446:QUM786446 REH786446:REI786446 ROD786446:ROE786446 RXZ786446:RYA786446 SHV786446:SHW786446 SRR786446:SRS786446 TBN786446:TBO786446 TLJ786446:TLK786446 TVF786446:TVG786446 UFB786446:UFC786446 UOX786446:UOY786446 UYT786446:UYU786446 VIP786446:VIQ786446 VSL786446:VSM786446 WCH786446:WCI786446 WMD786446:WME786446 WVZ786446:WWA786446 R851982:S851982 JN851982:JO851982 TJ851982:TK851982 ADF851982:ADG851982 ANB851982:ANC851982 AWX851982:AWY851982 BGT851982:BGU851982 BQP851982:BQQ851982 CAL851982:CAM851982 CKH851982:CKI851982 CUD851982:CUE851982 DDZ851982:DEA851982 DNV851982:DNW851982 DXR851982:DXS851982 EHN851982:EHO851982 ERJ851982:ERK851982 FBF851982:FBG851982 FLB851982:FLC851982 FUX851982:FUY851982 GET851982:GEU851982 GOP851982:GOQ851982 GYL851982:GYM851982 HIH851982:HII851982 HSD851982:HSE851982 IBZ851982:ICA851982 ILV851982:ILW851982 IVR851982:IVS851982 JFN851982:JFO851982 JPJ851982:JPK851982 JZF851982:JZG851982 KJB851982:KJC851982 KSX851982:KSY851982 LCT851982:LCU851982 LMP851982:LMQ851982 LWL851982:LWM851982 MGH851982:MGI851982 MQD851982:MQE851982 MZZ851982:NAA851982 NJV851982:NJW851982 NTR851982:NTS851982 ODN851982:ODO851982 ONJ851982:ONK851982 OXF851982:OXG851982 PHB851982:PHC851982 PQX851982:PQY851982 QAT851982:QAU851982 QKP851982:QKQ851982 QUL851982:QUM851982 REH851982:REI851982 ROD851982:ROE851982 RXZ851982:RYA851982 SHV851982:SHW851982 SRR851982:SRS851982 TBN851982:TBO851982 TLJ851982:TLK851982 TVF851982:TVG851982 UFB851982:UFC851982 UOX851982:UOY851982 UYT851982:UYU851982 VIP851982:VIQ851982 VSL851982:VSM851982 WCH851982:WCI851982 WMD851982:WME851982 WVZ851982:WWA851982 R917518:S917518 JN917518:JO917518 TJ917518:TK917518 ADF917518:ADG917518 ANB917518:ANC917518 AWX917518:AWY917518 BGT917518:BGU917518 BQP917518:BQQ917518 CAL917518:CAM917518 CKH917518:CKI917518 CUD917518:CUE917518 DDZ917518:DEA917518 DNV917518:DNW917518 DXR917518:DXS917518 EHN917518:EHO917518 ERJ917518:ERK917518 FBF917518:FBG917518 FLB917518:FLC917518 FUX917518:FUY917518 GET917518:GEU917518 GOP917518:GOQ917518 GYL917518:GYM917518 HIH917518:HII917518 HSD917518:HSE917518 IBZ917518:ICA917518 ILV917518:ILW917518 IVR917518:IVS917518 JFN917518:JFO917518 JPJ917518:JPK917518 JZF917518:JZG917518 KJB917518:KJC917518 KSX917518:KSY917518 LCT917518:LCU917518 LMP917518:LMQ917518 LWL917518:LWM917518 MGH917518:MGI917518 MQD917518:MQE917518 MZZ917518:NAA917518 NJV917518:NJW917518 NTR917518:NTS917518 ODN917518:ODO917518 ONJ917518:ONK917518 OXF917518:OXG917518 PHB917518:PHC917518 PQX917518:PQY917518 QAT917518:QAU917518 QKP917518:QKQ917518 QUL917518:QUM917518 REH917518:REI917518 ROD917518:ROE917518 RXZ917518:RYA917518 SHV917518:SHW917518 SRR917518:SRS917518 TBN917518:TBO917518 TLJ917518:TLK917518 TVF917518:TVG917518 UFB917518:UFC917518 UOX917518:UOY917518 UYT917518:UYU917518 VIP917518:VIQ917518 VSL917518:VSM917518 WCH917518:WCI917518 WMD917518:WME917518 WVZ917518:WWA917518 R983054:S983054 JN983054:JO983054 TJ983054:TK983054 ADF983054:ADG983054 ANB983054:ANC983054 AWX983054:AWY983054 BGT983054:BGU983054 BQP983054:BQQ983054 CAL983054:CAM983054 CKH983054:CKI983054 CUD983054:CUE983054 DDZ983054:DEA983054 DNV983054:DNW983054 DXR983054:DXS983054 EHN983054:EHO983054 ERJ983054:ERK983054 FBF983054:FBG983054 FLB983054:FLC983054 FUX983054:FUY983054 GET983054:GEU983054 GOP983054:GOQ983054 GYL983054:GYM983054 HIH983054:HII983054 HSD983054:HSE983054 IBZ983054:ICA983054 ILV983054:ILW983054 IVR983054:IVS983054 JFN983054:JFO983054 JPJ983054:JPK983054 JZF983054:JZG983054 KJB983054:KJC983054 KSX983054:KSY983054 LCT983054:LCU983054 LMP983054:LMQ983054 LWL983054:LWM983054 MGH983054:MGI983054 MQD983054:MQE983054 MZZ983054:NAA983054 NJV983054:NJW983054 NTR983054:NTS983054 ODN983054:ODO983054 ONJ983054:ONK983054 OXF983054:OXG983054 PHB983054:PHC983054 PQX983054:PQY983054 QAT983054:QAU983054 QKP983054:QKQ983054 QUL983054:QUM983054 REH983054:REI983054 ROD983054:ROE983054 RXZ983054:RYA983054 SHV983054:SHW983054 SRR983054:SRS983054 TBN983054:TBO983054 TLJ983054:TLK983054 TVF983054:TVG983054 UFB983054:UFC983054 UOX983054:UOY983054 UYT983054:UYU983054 VIP983054:VIQ983054 VSL983054:VSM983054 WCH983054:WCI983054 WMD983054:WME983054 WVZ983054:WWA983054" xr:uid="{00000000-0002-0000-0500-000003000000}">
      <formula1>0</formula1>
      <formula2>1</formula2>
    </dataValidation>
    <dataValidation type="decimal" allowBlank="1" showInputMessage="1" showErrorMessage="1" errorTitle="Erro de valores" error="Digite um valor maior do que 0." sqref="O22 JK22 TG22 ADC22 AMY22 AWU22 BGQ22 BQM22 CAI22 CKE22 CUA22 DDW22 DNS22 DXO22 EHK22 ERG22 FBC22 FKY22 FUU22 GEQ22 GOM22 GYI22 HIE22 HSA22 IBW22 ILS22 IVO22 JFK22 JPG22 JZC22 KIY22 KSU22 LCQ22 LMM22 LWI22 MGE22 MQA22 MZW22 NJS22 NTO22 ODK22 ONG22 OXC22 PGY22 PQU22 QAQ22 QKM22 QUI22 REE22 ROA22 RXW22 SHS22 SRO22 TBK22 TLG22 TVC22 UEY22 UOU22 UYQ22 VIM22 VSI22 WCE22 WMA22 WVW22 O65561 JK65561 TG65561 ADC65561 AMY65561 AWU65561 BGQ65561 BQM65561 CAI65561 CKE65561 CUA65561 DDW65561 DNS65561 DXO65561 EHK65561 ERG65561 FBC65561 FKY65561 FUU65561 GEQ65561 GOM65561 GYI65561 HIE65561 HSA65561 IBW65561 ILS65561 IVO65561 JFK65561 JPG65561 JZC65561 KIY65561 KSU65561 LCQ65561 LMM65561 LWI65561 MGE65561 MQA65561 MZW65561 NJS65561 NTO65561 ODK65561 ONG65561 OXC65561 PGY65561 PQU65561 QAQ65561 QKM65561 QUI65561 REE65561 ROA65561 RXW65561 SHS65561 SRO65561 TBK65561 TLG65561 TVC65561 UEY65561 UOU65561 UYQ65561 VIM65561 VSI65561 WCE65561 WMA65561 WVW65561 O131097 JK131097 TG131097 ADC131097 AMY131097 AWU131097 BGQ131097 BQM131097 CAI131097 CKE131097 CUA131097 DDW131097 DNS131097 DXO131097 EHK131097 ERG131097 FBC131097 FKY131097 FUU131097 GEQ131097 GOM131097 GYI131097 HIE131097 HSA131097 IBW131097 ILS131097 IVO131097 JFK131097 JPG131097 JZC131097 KIY131097 KSU131097 LCQ131097 LMM131097 LWI131097 MGE131097 MQA131097 MZW131097 NJS131097 NTO131097 ODK131097 ONG131097 OXC131097 PGY131097 PQU131097 QAQ131097 QKM131097 QUI131097 REE131097 ROA131097 RXW131097 SHS131097 SRO131097 TBK131097 TLG131097 TVC131097 UEY131097 UOU131097 UYQ131097 VIM131097 VSI131097 WCE131097 WMA131097 WVW131097 O196633 JK196633 TG196633 ADC196633 AMY196633 AWU196633 BGQ196633 BQM196633 CAI196633 CKE196633 CUA196633 DDW196633 DNS196633 DXO196633 EHK196633 ERG196633 FBC196633 FKY196633 FUU196633 GEQ196633 GOM196633 GYI196633 HIE196633 HSA196633 IBW196633 ILS196633 IVO196633 JFK196633 JPG196633 JZC196633 KIY196633 KSU196633 LCQ196633 LMM196633 LWI196633 MGE196633 MQA196633 MZW196633 NJS196633 NTO196633 ODK196633 ONG196633 OXC196633 PGY196633 PQU196633 QAQ196633 QKM196633 QUI196633 REE196633 ROA196633 RXW196633 SHS196633 SRO196633 TBK196633 TLG196633 TVC196633 UEY196633 UOU196633 UYQ196633 VIM196633 VSI196633 WCE196633 WMA196633 WVW196633 O262169 JK262169 TG262169 ADC262169 AMY262169 AWU262169 BGQ262169 BQM262169 CAI262169 CKE262169 CUA262169 DDW262169 DNS262169 DXO262169 EHK262169 ERG262169 FBC262169 FKY262169 FUU262169 GEQ262169 GOM262169 GYI262169 HIE262169 HSA262169 IBW262169 ILS262169 IVO262169 JFK262169 JPG262169 JZC262169 KIY262169 KSU262169 LCQ262169 LMM262169 LWI262169 MGE262169 MQA262169 MZW262169 NJS262169 NTO262169 ODK262169 ONG262169 OXC262169 PGY262169 PQU262169 QAQ262169 QKM262169 QUI262169 REE262169 ROA262169 RXW262169 SHS262169 SRO262169 TBK262169 TLG262169 TVC262169 UEY262169 UOU262169 UYQ262169 VIM262169 VSI262169 WCE262169 WMA262169 WVW262169 O327705 JK327705 TG327705 ADC327705 AMY327705 AWU327705 BGQ327705 BQM327705 CAI327705 CKE327705 CUA327705 DDW327705 DNS327705 DXO327705 EHK327705 ERG327705 FBC327705 FKY327705 FUU327705 GEQ327705 GOM327705 GYI327705 HIE327705 HSA327705 IBW327705 ILS327705 IVO327705 JFK327705 JPG327705 JZC327705 KIY327705 KSU327705 LCQ327705 LMM327705 LWI327705 MGE327705 MQA327705 MZW327705 NJS327705 NTO327705 ODK327705 ONG327705 OXC327705 PGY327705 PQU327705 QAQ327705 QKM327705 QUI327705 REE327705 ROA327705 RXW327705 SHS327705 SRO327705 TBK327705 TLG327705 TVC327705 UEY327705 UOU327705 UYQ327705 VIM327705 VSI327705 WCE327705 WMA327705 WVW327705 O393241 JK393241 TG393241 ADC393241 AMY393241 AWU393241 BGQ393241 BQM393241 CAI393241 CKE393241 CUA393241 DDW393241 DNS393241 DXO393241 EHK393241 ERG393241 FBC393241 FKY393241 FUU393241 GEQ393241 GOM393241 GYI393241 HIE393241 HSA393241 IBW393241 ILS393241 IVO393241 JFK393241 JPG393241 JZC393241 KIY393241 KSU393241 LCQ393241 LMM393241 LWI393241 MGE393241 MQA393241 MZW393241 NJS393241 NTO393241 ODK393241 ONG393241 OXC393241 PGY393241 PQU393241 QAQ393241 QKM393241 QUI393241 REE393241 ROA393241 RXW393241 SHS393241 SRO393241 TBK393241 TLG393241 TVC393241 UEY393241 UOU393241 UYQ393241 VIM393241 VSI393241 WCE393241 WMA393241 WVW393241 O458777 JK458777 TG458777 ADC458777 AMY458777 AWU458777 BGQ458777 BQM458777 CAI458777 CKE458777 CUA458777 DDW458777 DNS458777 DXO458777 EHK458777 ERG458777 FBC458777 FKY458777 FUU458777 GEQ458777 GOM458777 GYI458777 HIE458777 HSA458777 IBW458777 ILS458777 IVO458777 JFK458777 JPG458777 JZC458777 KIY458777 KSU458777 LCQ458777 LMM458777 LWI458777 MGE458777 MQA458777 MZW458777 NJS458777 NTO458777 ODK458777 ONG458777 OXC458777 PGY458777 PQU458777 QAQ458777 QKM458777 QUI458777 REE458777 ROA458777 RXW458777 SHS458777 SRO458777 TBK458777 TLG458777 TVC458777 UEY458777 UOU458777 UYQ458777 VIM458777 VSI458777 WCE458777 WMA458777 WVW458777 O524313 JK524313 TG524313 ADC524313 AMY524313 AWU524313 BGQ524313 BQM524313 CAI524313 CKE524313 CUA524313 DDW524313 DNS524313 DXO524313 EHK524313 ERG524313 FBC524313 FKY524313 FUU524313 GEQ524313 GOM524313 GYI524313 HIE524313 HSA524313 IBW524313 ILS524313 IVO524313 JFK524313 JPG524313 JZC524313 KIY524313 KSU524313 LCQ524313 LMM524313 LWI524313 MGE524313 MQA524313 MZW524313 NJS524313 NTO524313 ODK524313 ONG524313 OXC524313 PGY524313 PQU524313 QAQ524313 QKM524313 QUI524313 REE524313 ROA524313 RXW524313 SHS524313 SRO524313 TBK524313 TLG524313 TVC524313 UEY524313 UOU524313 UYQ524313 VIM524313 VSI524313 WCE524313 WMA524313 WVW524313 O589849 JK589849 TG589849 ADC589849 AMY589849 AWU589849 BGQ589849 BQM589849 CAI589849 CKE589849 CUA589849 DDW589849 DNS589849 DXO589849 EHK589849 ERG589849 FBC589849 FKY589849 FUU589849 GEQ589849 GOM589849 GYI589849 HIE589849 HSA589849 IBW589849 ILS589849 IVO589849 JFK589849 JPG589849 JZC589849 KIY589849 KSU589849 LCQ589849 LMM589849 LWI589849 MGE589849 MQA589849 MZW589849 NJS589849 NTO589849 ODK589849 ONG589849 OXC589849 PGY589849 PQU589849 QAQ589849 QKM589849 QUI589849 REE589849 ROA589849 RXW589849 SHS589849 SRO589849 TBK589849 TLG589849 TVC589849 UEY589849 UOU589849 UYQ589849 VIM589849 VSI589849 WCE589849 WMA589849 WVW589849 O655385 JK655385 TG655385 ADC655385 AMY655385 AWU655385 BGQ655385 BQM655385 CAI655385 CKE655385 CUA655385 DDW655385 DNS655385 DXO655385 EHK655385 ERG655385 FBC655385 FKY655385 FUU655385 GEQ655385 GOM655385 GYI655385 HIE655385 HSA655385 IBW655385 ILS655385 IVO655385 JFK655385 JPG655385 JZC655385 KIY655385 KSU655385 LCQ655385 LMM655385 LWI655385 MGE655385 MQA655385 MZW655385 NJS655385 NTO655385 ODK655385 ONG655385 OXC655385 PGY655385 PQU655385 QAQ655385 QKM655385 QUI655385 REE655385 ROA655385 RXW655385 SHS655385 SRO655385 TBK655385 TLG655385 TVC655385 UEY655385 UOU655385 UYQ655385 VIM655385 VSI655385 WCE655385 WMA655385 WVW655385 O720921 JK720921 TG720921 ADC720921 AMY720921 AWU720921 BGQ720921 BQM720921 CAI720921 CKE720921 CUA720921 DDW720921 DNS720921 DXO720921 EHK720921 ERG720921 FBC720921 FKY720921 FUU720921 GEQ720921 GOM720921 GYI720921 HIE720921 HSA720921 IBW720921 ILS720921 IVO720921 JFK720921 JPG720921 JZC720921 KIY720921 KSU720921 LCQ720921 LMM720921 LWI720921 MGE720921 MQA720921 MZW720921 NJS720921 NTO720921 ODK720921 ONG720921 OXC720921 PGY720921 PQU720921 QAQ720921 QKM720921 QUI720921 REE720921 ROA720921 RXW720921 SHS720921 SRO720921 TBK720921 TLG720921 TVC720921 UEY720921 UOU720921 UYQ720921 VIM720921 VSI720921 WCE720921 WMA720921 WVW720921 O786457 JK786457 TG786457 ADC786457 AMY786457 AWU786457 BGQ786457 BQM786457 CAI786457 CKE786457 CUA786457 DDW786457 DNS786457 DXO786457 EHK786457 ERG786457 FBC786457 FKY786457 FUU786457 GEQ786457 GOM786457 GYI786457 HIE786457 HSA786457 IBW786457 ILS786457 IVO786457 JFK786457 JPG786457 JZC786457 KIY786457 KSU786457 LCQ786457 LMM786457 LWI786457 MGE786457 MQA786457 MZW786457 NJS786457 NTO786457 ODK786457 ONG786457 OXC786457 PGY786457 PQU786457 QAQ786457 QKM786457 QUI786457 REE786457 ROA786457 RXW786457 SHS786457 SRO786457 TBK786457 TLG786457 TVC786457 UEY786457 UOU786457 UYQ786457 VIM786457 VSI786457 WCE786457 WMA786457 WVW786457 O851993 JK851993 TG851993 ADC851993 AMY851993 AWU851993 BGQ851993 BQM851993 CAI851993 CKE851993 CUA851993 DDW851993 DNS851993 DXO851993 EHK851993 ERG851993 FBC851993 FKY851993 FUU851993 GEQ851993 GOM851993 GYI851993 HIE851993 HSA851993 IBW851993 ILS851993 IVO851993 JFK851993 JPG851993 JZC851993 KIY851993 KSU851993 LCQ851993 LMM851993 LWI851993 MGE851993 MQA851993 MZW851993 NJS851993 NTO851993 ODK851993 ONG851993 OXC851993 PGY851993 PQU851993 QAQ851993 QKM851993 QUI851993 REE851993 ROA851993 RXW851993 SHS851993 SRO851993 TBK851993 TLG851993 TVC851993 UEY851993 UOU851993 UYQ851993 VIM851993 VSI851993 WCE851993 WMA851993 WVW851993 O917529 JK917529 TG917529 ADC917529 AMY917529 AWU917529 BGQ917529 BQM917529 CAI917529 CKE917529 CUA917529 DDW917529 DNS917529 DXO917529 EHK917529 ERG917529 FBC917529 FKY917529 FUU917529 GEQ917529 GOM917529 GYI917529 HIE917529 HSA917529 IBW917529 ILS917529 IVO917529 JFK917529 JPG917529 JZC917529 KIY917529 KSU917529 LCQ917529 LMM917529 LWI917529 MGE917529 MQA917529 MZW917529 NJS917529 NTO917529 ODK917529 ONG917529 OXC917529 PGY917529 PQU917529 QAQ917529 QKM917529 QUI917529 REE917529 ROA917529 RXW917529 SHS917529 SRO917529 TBK917529 TLG917529 TVC917529 UEY917529 UOU917529 UYQ917529 VIM917529 VSI917529 WCE917529 WMA917529 WVW917529 O983065 JK983065 TG983065 ADC983065 AMY983065 AWU983065 BGQ983065 BQM983065 CAI983065 CKE983065 CUA983065 DDW983065 DNS983065 DXO983065 EHK983065 ERG983065 FBC983065 FKY983065 FUU983065 GEQ983065 GOM983065 GYI983065 HIE983065 HSA983065 IBW983065 ILS983065 IVO983065 JFK983065 JPG983065 JZC983065 KIY983065 KSU983065 LCQ983065 LMM983065 LWI983065 MGE983065 MQA983065 MZW983065 NJS983065 NTO983065 ODK983065 ONG983065 OXC983065 PGY983065 PQU983065 QAQ983065 QKM983065 QUI983065 REE983065 ROA983065 RXW983065 SHS983065 SRO983065 TBK983065 TLG983065 TVC983065 UEY983065 UOU983065 UYQ983065 VIM983065 VSI983065 WCE983065 WMA983065 WVW983065" xr:uid="{00000000-0002-0000-0500-000002000000}">
      <formula1>0</formula1>
      <formula2>1</formula2>
    </dataValidation>
    <dataValidation operator="greaterThanOrEqual" allowBlank="1" showInputMessage="1" showErrorMessage="1" errorTitle="Erro de valores" error="Digite um valor igual a 0% ou 2%." sqref="O23 JK23 TG23 ADC23 AMY23 AWU23 BGQ23 BQM23 CAI23 CKE23 CUA23 DDW23 DNS23 DXO23 EHK23 ERG23 FBC23 FKY23 FUU23 GEQ23 GOM23 GYI23 HIE23 HSA23 IBW23 ILS23 IVO23 JFK23 JPG23 JZC23 KIY23 KSU23 LCQ23 LMM23 LWI23 MGE23 MQA23 MZW23 NJS23 NTO23 ODK23 ONG23 OXC23 PGY23 PQU23 QAQ23 QKM23 QUI23 REE23 ROA23 RXW23 SHS23 SRO23 TBK23 TLG23 TVC23 UEY23 UOU23 UYQ23 VIM23 VSI23 WCE23 WMA23 WVW23 O65562 JK65562 TG65562 ADC65562 AMY65562 AWU65562 BGQ65562 BQM65562 CAI65562 CKE65562 CUA65562 DDW65562 DNS65562 DXO65562 EHK65562 ERG65562 FBC65562 FKY65562 FUU65562 GEQ65562 GOM65562 GYI65562 HIE65562 HSA65562 IBW65562 ILS65562 IVO65562 JFK65562 JPG65562 JZC65562 KIY65562 KSU65562 LCQ65562 LMM65562 LWI65562 MGE65562 MQA65562 MZW65562 NJS65562 NTO65562 ODK65562 ONG65562 OXC65562 PGY65562 PQU65562 QAQ65562 QKM65562 QUI65562 REE65562 ROA65562 RXW65562 SHS65562 SRO65562 TBK65562 TLG65562 TVC65562 UEY65562 UOU65562 UYQ65562 VIM65562 VSI65562 WCE65562 WMA65562 WVW65562 O131098 JK131098 TG131098 ADC131098 AMY131098 AWU131098 BGQ131098 BQM131098 CAI131098 CKE131098 CUA131098 DDW131098 DNS131098 DXO131098 EHK131098 ERG131098 FBC131098 FKY131098 FUU131098 GEQ131098 GOM131098 GYI131098 HIE131098 HSA131098 IBW131098 ILS131098 IVO131098 JFK131098 JPG131098 JZC131098 KIY131098 KSU131098 LCQ131098 LMM131098 LWI131098 MGE131098 MQA131098 MZW131098 NJS131098 NTO131098 ODK131098 ONG131098 OXC131098 PGY131098 PQU131098 QAQ131098 QKM131098 QUI131098 REE131098 ROA131098 RXW131098 SHS131098 SRO131098 TBK131098 TLG131098 TVC131098 UEY131098 UOU131098 UYQ131098 VIM131098 VSI131098 WCE131098 WMA131098 WVW131098 O196634 JK196634 TG196634 ADC196634 AMY196634 AWU196634 BGQ196634 BQM196634 CAI196634 CKE196634 CUA196634 DDW196634 DNS196634 DXO196634 EHK196634 ERG196634 FBC196634 FKY196634 FUU196634 GEQ196634 GOM196634 GYI196634 HIE196634 HSA196634 IBW196634 ILS196634 IVO196634 JFK196634 JPG196634 JZC196634 KIY196634 KSU196634 LCQ196634 LMM196634 LWI196634 MGE196634 MQA196634 MZW196634 NJS196634 NTO196634 ODK196634 ONG196634 OXC196634 PGY196634 PQU196634 QAQ196634 QKM196634 QUI196634 REE196634 ROA196634 RXW196634 SHS196634 SRO196634 TBK196634 TLG196634 TVC196634 UEY196634 UOU196634 UYQ196634 VIM196634 VSI196634 WCE196634 WMA196634 WVW196634 O262170 JK262170 TG262170 ADC262170 AMY262170 AWU262170 BGQ262170 BQM262170 CAI262170 CKE262170 CUA262170 DDW262170 DNS262170 DXO262170 EHK262170 ERG262170 FBC262170 FKY262170 FUU262170 GEQ262170 GOM262170 GYI262170 HIE262170 HSA262170 IBW262170 ILS262170 IVO262170 JFK262170 JPG262170 JZC262170 KIY262170 KSU262170 LCQ262170 LMM262170 LWI262170 MGE262170 MQA262170 MZW262170 NJS262170 NTO262170 ODK262170 ONG262170 OXC262170 PGY262170 PQU262170 QAQ262170 QKM262170 QUI262170 REE262170 ROA262170 RXW262170 SHS262170 SRO262170 TBK262170 TLG262170 TVC262170 UEY262170 UOU262170 UYQ262170 VIM262170 VSI262170 WCE262170 WMA262170 WVW262170 O327706 JK327706 TG327706 ADC327706 AMY327706 AWU327706 BGQ327706 BQM327706 CAI327706 CKE327706 CUA327706 DDW327706 DNS327706 DXO327706 EHK327706 ERG327706 FBC327706 FKY327706 FUU327706 GEQ327706 GOM327706 GYI327706 HIE327706 HSA327706 IBW327706 ILS327706 IVO327706 JFK327706 JPG327706 JZC327706 KIY327706 KSU327706 LCQ327706 LMM327706 LWI327706 MGE327706 MQA327706 MZW327706 NJS327706 NTO327706 ODK327706 ONG327706 OXC327706 PGY327706 PQU327706 QAQ327706 QKM327706 QUI327706 REE327706 ROA327706 RXW327706 SHS327706 SRO327706 TBK327706 TLG327706 TVC327706 UEY327706 UOU327706 UYQ327706 VIM327706 VSI327706 WCE327706 WMA327706 WVW327706 O393242 JK393242 TG393242 ADC393242 AMY393242 AWU393242 BGQ393242 BQM393242 CAI393242 CKE393242 CUA393242 DDW393242 DNS393242 DXO393242 EHK393242 ERG393242 FBC393242 FKY393242 FUU393242 GEQ393242 GOM393242 GYI393242 HIE393242 HSA393242 IBW393242 ILS393242 IVO393242 JFK393242 JPG393242 JZC393242 KIY393242 KSU393242 LCQ393242 LMM393242 LWI393242 MGE393242 MQA393242 MZW393242 NJS393242 NTO393242 ODK393242 ONG393242 OXC393242 PGY393242 PQU393242 QAQ393242 QKM393242 QUI393242 REE393242 ROA393242 RXW393242 SHS393242 SRO393242 TBK393242 TLG393242 TVC393242 UEY393242 UOU393242 UYQ393242 VIM393242 VSI393242 WCE393242 WMA393242 WVW393242 O458778 JK458778 TG458778 ADC458778 AMY458778 AWU458778 BGQ458778 BQM458778 CAI458778 CKE458778 CUA458778 DDW458778 DNS458778 DXO458778 EHK458778 ERG458778 FBC458778 FKY458778 FUU458778 GEQ458778 GOM458778 GYI458778 HIE458778 HSA458778 IBW458778 ILS458778 IVO458778 JFK458778 JPG458778 JZC458778 KIY458778 KSU458778 LCQ458778 LMM458778 LWI458778 MGE458778 MQA458778 MZW458778 NJS458778 NTO458778 ODK458778 ONG458778 OXC458778 PGY458778 PQU458778 QAQ458778 QKM458778 QUI458778 REE458778 ROA458778 RXW458778 SHS458778 SRO458778 TBK458778 TLG458778 TVC458778 UEY458778 UOU458778 UYQ458778 VIM458778 VSI458778 WCE458778 WMA458778 WVW458778 O524314 JK524314 TG524314 ADC524314 AMY524314 AWU524314 BGQ524314 BQM524314 CAI524314 CKE524314 CUA524314 DDW524314 DNS524314 DXO524314 EHK524314 ERG524314 FBC524314 FKY524314 FUU524314 GEQ524314 GOM524314 GYI524314 HIE524314 HSA524314 IBW524314 ILS524314 IVO524314 JFK524314 JPG524314 JZC524314 KIY524314 KSU524314 LCQ524314 LMM524314 LWI524314 MGE524314 MQA524314 MZW524314 NJS524314 NTO524314 ODK524314 ONG524314 OXC524314 PGY524314 PQU524314 QAQ524314 QKM524314 QUI524314 REE524314 ROA524314 RXW524314 SHS524314 SRO524314 TBK524314 TLG524314 TVC524314 UEY524314 UOU524314 UYQ524314 VIM524314 VSI524314 WCE524314 WMA524314 WVW524314 O589850 JK589850 TG589850 ADC589850 AMY589850 AWU589850 BGQ589850 BQM589850 CAI589850 CKE589850 CUA589850 DDW589850 DNS589850 DXO589850 EHK589850 ERG589850 FBC589850 FKY589850 FUU589850 GEQ589850 GOM589850 GYI589850 HIE589850 HSA589850 IBW589850 ILS589850 IVO589850 JFK589850 JPG589850 JZC589850 KIY589850 KSU589850 LCQ589850 LMM589850 LWI589850 MGE589850 MQA589850 MZW589850 NJS589850 NTO589850 ODK589850 ONG589850 OXC589850 PGY589850 PQU589850 QAQ589850 QKM589850 QUI589850 REE589850 ROA589850 RXW589850 SHS589850 SRO589850 TBK589850 TLG589850 TVC589850 UEY589850 UOU589850 UYQ589850 VIM589850 VSI589850 WCE589850 WMA589850 WVW589850 O655386 JK655386 TG655386 ADC655386 AMY655386 AWU655386 BGQ655386 BQM655386 CAI655386 CKE655386 CUA655386 DDW655386 DNS655386 DXO655386 EHK655386 ERG655386 FBC655386 FKY655386 FUU655386 GEQ655386 GOM655386 GYI655386 HIE655386 HSA655386 IBW655386 ILS655386 IVO655386 JFK655386 JPG655386 JZC655386 KIY655386 KSU655386 LCQ655386 LMM655386 LWI655386 MGE655386 MQA655386 MZW655386 NJS655386 NTO655386 ODK655386 ONG655386 OXC655386 PGY655386 PQU655386 QAQ655386 QKM655386 QUI655386 REE655386 ROA655386 RXW655386 SHS655386 SRO655386 TBK655386 TLG655386 TVC655386 UEY655386 UOU655386 UYQ655386 VIM655386 VSI655386 WCE655386 WMA655386 WVW655386 O720922 JK720922 TG720922 ADC720922 AMY720922 AWU720922 BGQ720922 BQM720922 CAI720922 CKE720922 CUA720922 DDW720922 DNS720922 DXO720922 EHK720922 ERG720922 FBC720922 FKY720922 FUU720922 GEQ720922 GOM720922 GYI720922 HIE720922 HSA720922 IBW720922 ILS720922 IVO720922 JFK720922 JPG720922 JZC720922 KIY720922 KSU720922 LCQ720922 LMM720922 LWI720922 MGE720922 MQA720922 MZW720922 NJS720922 NTO720922 ODK720922 ONG720922 OXC720922 PGY720922 PQU720922 QAQ720922 QKM720922 QUI720922 REE720922 ROA720922 RXW720922 SHS720922 SRO720922 TBK720922 TLG720922 TVC720922 UEY720922 UOU720922 UYQ720922 VIM720922 VSI720922 WCE720922 WMA720922 WVW720922 O786458 JK786458 TG786458 ADC786458 AMY786458 AWU786458 BGQ786458 BQM786458 CAI786458 CKE786458 CUA786458 DDW786458 DNS786458 DXO786458 EHK786458 ERG786458 FBC786458 FKY786458 FUU786458 GEQ786458 GOM786458 GYI786458 HIE786458 HSA786458 IBW786458 ILS786458 IVO786458 JFK786458 JPG786458 JZC786458 KIY786458 KSU786458 LCQ786458 LMM786458 LWI786458 MGE786458 MQA786458 MZW786458 NJS786458 NTO786458 ODK786458 ONG786458 OXC786458 PGY786458 PQU786458 QAQ786458 QKM786458 QUI786458 REE786458 ROA786458 RXW786458 SHS786458 SRO786458 TBK786458 TLG786458 TVC786458 UEY786458 UOU786458 UYQ786458 VIM786458 VSI786458 WCE786458 WMA786458 WVW786458 O851994 JK851994 TG851994 ADC851994 AMY851994 AWU851994 BGQ851994 BQM851994 CAI851994 CKE851994 CUA851994 DDW851994 DNS851994 DXO851994 EHK851994 ERG851994 FBC851994 FKY851994 FUU851994 GEQ851994 GOM851994 GYI851994 HIE851994 HSA851994 IBW851994 ILS851994 IVO851994 JFK851994 JPG851994 JZC851994 KIY851994 KSU851994 LCQ851994 LMM851994 LWI851994 MGE851994 MQA851994 MZW851994 NJS851994 NTO851994 ODK851994 ONG851994 OXC851994 PGY851994 PQU851994 QAQ851994 QKM851994 QUI851994 REE851994 ROA851994 RXW851994 SHS851994 SRO851994 TBK851994 TLG851994 TVC851994 UEY851994 UOU851994 UYQ851994 VIM851994 VSI851994 WCE851994 WMA851994 WVW851994 O917530 JK917530 TG917530 ADC917530 AMY917530 AWU917530 BGQ917530 BQM917530 CAI917530 CKE917530 CUA917530 DDW917530 DNS917530 DXO917530 EHK917530 ERG917530 FBC917530 FKY917530 FUU917530 GEQ917530 GOM917530 GYI917530 HIE917530 HSA917530 IBW917530 ILS917530 IVO917530 JFK917530 JPG917530 JZC917530 KIY917530 KSU917530 LCQ917530 LMM917530 LWI917530 MGE917530 MQA917530 MZW917530 NJS917530 NTO917530 ODK917530 ONG917530 OXC917530 PGY917530 PQU917530 QAQ917530 QKM917530 QUI917530 REE917530 ROA917530 RXW917530 SHS917530 SRO917530 TBK917530 TLG917530 TVC917530 UEY917530 UOU917530 UYQ917530 VIM917530 VSI917530 WCE917530 WMA917530 WVW917530 O983066 JK983066 TG983066 ADC983066 AMY983066 AWU983066 BGQ983066 BQM983066 CAI983066 CKE983066 CUA983066 DDW983066 DNS983066 DXO983066 EHK983066 ERG983066 FBC983066 FKY983066 FUU983066 GEQ983066 GOM983066 GYI983066 HIE983066 HSA983066 IBW983066 ILS983066 IVO983066 JFK983066 JPG983066 JZC983066 KIY983066 KSU983066 LCQ983066 LMM983066 LWI983066 MGE983066 MQA983066 MZW983066 NJS983066 NTO983066 ODK983066 ONG983066 OXC983066 PGY983066 PQU983066 QAQ983066 QKM983066 QUI983066 REE983066 ROA983066 RXW983066 SHS983066 SRO983066 TBK983066 TLG983066 TVC983066 UEY983066 UOU983066 UYQ983066 VIM983066 VSI983066 WCE983066 WMA983066 WVW983066" xr:uid="{00000000-0002-0000-0500-000001000000}"/>
    <dataValidation type="list" allowBlank="1" showInputMessage="1" showErrorMessage="1" sqref="J9:Q9 JF9:JM9 TB9:TI9 ACX9:ADE9 AMT9:ANA9 AWP9:AWW9 BGL9:BGS9 BQH9:BQO9 CAD9:CAK9 CJZ9:CKG9 CTV9:CUC9 DDR9:DDY9 DNN9:DNU9 DXJ9:DXQ9 EHF9:EHM9 ERB9:ERI9 FAX9:FBE9 FKT9:FLA9 FUP9:FUW9 GEL9:GES9 GOH9:GOO9 GYD9:GYK9 HHZ9:HIG9 HRV9:HSC9 IBR9:IBY9 ILN9:ILU9 IVJ9:IVQ9 JFF9:JFM9 JPB9:JPI9 JYX9:JZE9 KIT9:KJA9 KSP9:KSW9 LCL9:LCS9 LMH9:LMO9 LWD9:LWK9 MFZ9:MGG9 MPV9:MQC9 MZR9:MZY9 NJN9:NJU9 NTJ9:NTQ9 ODF9:ODM9 ONB9:ONI9 OWX9:OXE9 PGT9:PHA9 PQP9:PQW9 QAL9:QAS9 QKH9:QKO9 QUD9:QUK9 RDZ9:REG9 RNV9:ROC9 RXR9:RXY9 SHN9:SHU9 SRJ9:SRQ9 TBF9:TBM9 TLB9:TLI9 TUX9:TVE9 UET9:UFA9 UOP9:UOW9 UYL9:UYS9 VIH9:VIO9 VSD9:VSK9 WBZ9:WCG9 WLV9:WMC9 WVR9:WVY9 J65548:Q65548 JF65548:JM65548 TB65548:TI65548 ACX65548:ADE65548 AMT65548:ANA65548 AWP65548:AWW65548 BGL65548:BGS65548 BQH65548:BQO65548 CAD65548:CAK65548 CJZ65548:CKG65548 CTV65548:CUC65548 DDR65548:DDY65548 DNN65548:DNU65548 DXJ65548:DXQ65548 EHF65548:EHM65548 ERB65548:ERI65548 FAX65548:FBE65548 FKT65548:FLA65548 FUP65548:FUW65548 GEL65548:GES65548 GOH65548:GOO65548 GYD65548:GYK65548 HHZ65548:HIG65548 HRV65548:HSC65548 IBR65548:IBY65548 ILN65548:ILU65548 IVJ65548:IVQ65548 JFF65548:JFM65548 JPB65548:JPI65548 JYX65548:JZE65548 KIT65548:KJA65548 KSP65548:KSW65548 LCL65548:LCS65548 LMH65548:LMO65548 LWD65548:LWK65548 MFZ65548:MGG65548 MPV65548:MQC65548 MZR65548:MZY65548 NJN65548:NJU65548 NTJ65548:NTQ65548 ODF65548:ODM65548 ONB65548:ONI65548 OWX65548:OXE65548 PGT65548:PHA65548 PQP65548:PQW65548 QAL65548:QAS65548 QKH65548:QKO65548 QUD65548:QUK65548 RDZ65548:REG65548 RNV65548:ROC65548 RXR65548:RXY65548 SHN65548:SHU65548 SRJ65548:SRQ65548 TBF65548:TBM65548 TLB65548:TLI65548 TUX65548:TVE65548 UET65548:UFA65548 UOP65548:UOW65548 UYL65548:UYS65548 VIH65548:VIO65548 VSD65548:VSK65548 WBZ65548:WCG65548 WLV65548:WMC65548 WVR65548:WVY65548 J131084:Q131084 JF131084:JM131084 TB131084:TI131084 ACX131084:ADE131084 AMT131084:ANA131084 AWP131084:AWW131084 BGL131084:BGS131084 BQH131084:BQO131084 CAD131084:CAK131084 CJZ131084:CKG131084 CTV131084:CUC131084 DDR131084:DDY131084 DNN131084:DNU131084 DXJ131084:DXQ131084 EHF131084:EHM131084 ERB131084:ERI131084 FAX131084:FBE131084 FKT131084:FLA131084 FUP131084:FUW131084 GEL131084:GES131084 GOH131084:GOO131084 GYD131084:GYK131084 HHZ131084:HIG131084 HRV131084:HSC131084 IBR131084:IBY131084 ILN131084:ILU131084 IVJ131084:IVQ131084 JFF131084:JFM131084 JPB131084:JPI131084 JYX131084:JZE131084 KIT131084:KJA131084 KSP131084:KSW131084 LCL131084:LCS131084 LMH131084:LMO131084 LWD131084:LWK131084 MFZ131084:MGG131084 MPV131084:MQC131084 MZR131084:MZY131084 NJN131084:NJU131084 NTJ131084:NTQ131084 ODF131084:ODM131084 ONB131084:ONI131084 OWX131084:OXE131084 PGT131084:PHA131084 PQP131084:PQW131084 QAL131084:QAS131084 QKH131084:QKO131084 QUD131084:QUK131084 RDZ131084:REG131084 RNV131084:ROC131084 RXR131084:RXY131084 SHN131084:SHU131084 SRJ131084:SRQ131084 TBF131084:TBM131084 TLB131084:TLI131084 TUX131084:TVE131084 UET131084:UFA131084 UOP131084:UOW131084 UYL131084:UYS131084 VIH131084:VIO131084 VSD131084:VSK131084 WBZ131084:WCG131084 WLV131084:WMC131084 WVR131084:WVY131084 J196620:Q196620 JF196620:JM196620 TB196620:TI196620 ACX196620:ADE196620 AMT196620:ANA196620 AWP196620:AWW196620 BGL196620:BGS196620 BQH196620:BQO196620 CAD196620:CAK196620 CJZ196620:CKG196620 CTV196620:CUC196620 DDR196620:DDY196620 DNN196620:DNU196620 DXJ196620:DXQ196620 EHF196620:EHM196620 ERB196620:ERI196620 FAX196620:FBE196620 FKT196620:FLA196620 FUP196620:FUW196620 GEL196620:GES196620 GOH196620:GOO196620 GYD196620:GYK196620 HHZ196620:HIG196620 HRV196620:HSC196620 IBR196620:IBY196620 ILN196620:ILU196620 IVJ196620:IVQ196620 JFF196620:JFM196620 JPB196620:JPI196620 JYX196620:JZE196620 KIT196620:KJA196620 KSP196620:KSW196620 LCL196620:LCS196620 LMH196620:LMO196620 LWD196620:LWK196620 MFZ196620:MGG196620 MPV196620:MQC196620 MZR196620:MZY196620 NJN196620:NJU196620 NTJ196620:NTQ196620 ODF196620:ODM196620 ONB196620:ONI196620 OWX196620:OXE196620 PGT196620:PHA196620 PQP196620:PQW196620 QAL196620:QAS196620 QKH196620:QKO196620 QUD196620:QUK196620 RDZ196620:REG196620 RNV196620:ROC196620 RXR196620:RXY196620 SHN196620:SHU196620 SRJ196620:SRQ196620 TBF196620:TBM196620 TLB196620:TLI196620 TUX196620:TVE196620 UET196620:UFA196620 UOP196620:UOW196620 UYL196620:UYS196620 VIH196620:VIO196620 VSD196620:VSK196620 WBZ196620:WCG196620 WLV196620:WMC196620 WVR196620:WVY196620 J262156:Q262156 JF262156:JM262156 TB262156:TI262156 ACX262156:ADE262156 AMT262156:ANA262156 AWP262156:AWW262156 BGL262156:BGS262156 BQH262156:BQO262156 CAD262156:CAK262156 CJZ262156:CKG262156 CTV262156:CUC262156 DDR262156:DDY262156 DNN262156:DNU262156 DXJ262156:DXQ262156 EHF262156:EHM262156 ERB262156:ERI262156 FAX262156:FBE262156 FKT262156:FLA262156 FUP262156:FUW262156 GEL262156:GES262156 GOH262156:GOO262156 GYD262156:GYK262156 HHZ262156:HIG262156 HRV262156:HSC262156 IBR262156:IBY262156 ILN262156:ILU262156 IVJ262156:IVQ262156 JFF262156:JFM262156 JPB262156:JPI262156 JYX262156:JZE262156 KIT262156:KJA262156 KSP262156:KSW262156 LCL262156:LCS262156 LMH262156:LMO262156 LWD262156:LWK262156 MFZ262156:MGG262156 MPV262156:MQC262156 MZR262156:MZY262156 NJN262156:NJU262156 NTJ262156:NTQ262156 ODF262156:ODM262156 ONB262156:ONI262156 OWX262156:OXE262156 PGT262156:PHA262156 PQP262156:PQW262156 QAL262156:QAS262156 QKH262156:QKO262156 QUD262156:QUK262156 RDZ262156:REG262156 RNV262156:ROC262156 RXR262156:RXY262156 SHN262156:SHU262156 SRJ262156:SRQ262156 TBF262156:TBM262156 TLB262156:TLI262156 TUX262156:TVE262156 UET262156:UFA262156 UOP262156:UOW262156 UYL262156:UYS262156 VIH262156:VIO262156 VSD262156:VSK262156 WBZ262156:WCG262156 WLV262156:WMC262156 WVR262156:WVY262156 J327692:Q327692 JF327692:JM327692 TB327692:TI327692 ACX327692:ADE327692 AMT327692:ANA327692 AWP327692:AWW327692 BGL327692:BGS327692 BQH327692:BQO327692 CAD327692:CAK327692 CJZ327692:CKG327692 CTV327692:CUC327692 DDR327692:DDY327692 DNN327692:DNU327692 DXJ327692:DXQ327692 EHF327692:EHM327692 ERB327692:ERI327692 FAX327692:FBE327692 FKT327692:FLA327692 FUP327692:FUW327692 GEL327692:GES327692 GOH327692:GOO327692 GYD327692:GYK327692 HHZ327692:HIG327692 HRV327692:HSC327692 IBR327692:IBY327692 ILN327692:ILU327692 IVJ327692:IVQ327692 JFF327692:JFM327692 JPB327692:JPI327692 JYX327692:JZE327692 KIT327692:KJA327692 KSP327692:KSW327692 LCL327692:LCS327692 LMH327692:LMO327692 LWD327692:LWK327692 MFZ327692:MGG327692 MPV327692:MQC327692 MZR327692:MZY327692 NJN327692:NJU327692 NTJ327692:NTQ327692 ODF327692:ODM327692 ONB327692:ONI327692 OWX327692:OXE327692 PGT327692:PHA327692 PQP327692:PQW327692 QAL327692:QAS327692 QKH327692:QKO327692 QUD327692:QUK327692 RDZ327692:REG327692 RNV327692:ROC327692 RXR327692:RXY327692 SHN327692:SHU327692 SRJ327692:SRQ327692 TBF327692:TBM327692 TLB327692:TLI327692 TUX327692:TVE327692 UET327692:UFA327692 UOP327692:UOW327692 UYL327692:UYS327692 VIH327692:VIO327692 VSD327692:VSK327692 WBZ327692:WCG327692 WLV327692:WMC327692 WVR327692:WVY327692 J393228:Q393228 JF393228:JM393228 TB393228:TI393228 ACX393228:ADE393228 AMT393228:ANA393228 AWP393228:AWW393228 BGL393228:BGS393228 BQH393228:BQO393228 CAD393228:CAK393228 CJZ393228:CKG393228 CTV393228:CUC393228 DDR393228:DDY393228 DNN393228:DNU393228 DXJ393228:DXQ393228 EHF393228:EHM393228 ERB393228:ERI393228 FAX393228:FBE393228 FKT393228:FLA393228 FUP393228:FUW393228 GEL393228:GES393228 GOH393228:GOO393228 GYD393228:GYK393228 HHZ393228:HIG393228 HRV393228:HSC393228 IBR393228:IBY393228 ILN393228:ILU393228 IVJ393228:IVQ393228 JFF393228:JFM393228 JPB393228:JPI393228 JYX393228:JZE393228 KIT393228:KJA393228 KSP393228:KSW393228 LCL393228:LCS393228 LMH393228:LMO393228 LWD393228:LWK393228 MFZ393228:MGG393228 MPV393228:MQC393228 MZR393228:MZY393228 NJN393228:NJU393228 NTJ393228:NTQ393228 ODF393228:ODM393228 ONB393228:ONI393228 OWX393228:OXE393228 PGT393228:PHA393228 PQP393228:PQW393228 QAL393228:QAS393228 QKH393228:QKO393228 QUD393228:QUK393228 RDZ393228:REG393228 RNV393228:ROC393228 RXR393228:RXY393228 SHN393228:SHU393228 SRJ393228:SRQ393228 TBF393228:TBM393228 TLB393228:TLI393228 TUX393228:TVE393228 UET393228:UFA393228 UOP393228:UOW393228 UYL393228:UYS393228 VIH393228:VIO393228 VSD393228:VSK393228 WBZ393228:WCG393228 WLV393228:WMC393228 WVR393228:WVY393228 J458764:Q458764 JF458764:JM458764 TB458764:TI458764 ACX458764:ADE458764 AMT458764:ANA458764 AWP458764:AWW458764 BGL458764:BGS458764 BQH458764:BQO458764 CAD458764:CAK458764 CJZ458764:CKG458764 CTV458764:CUC458764 DDR458764:DDY458764 DNN458764:DNU458764 DXJ458764:DXQ458764 EHF458764:EHM458764 ERB458764:ERI458764 FAX458764:FBE458764 FKT458764:FLA458764 FUP458764:FUW458764 GEL458764:GES458764 GOH458764:GOO458764 GYD458764:GYK458764 HHZ458764:HIG458764 HRV458764:HSC458764 IBR458764:IBY458764 ILN458764:ILU458764 IVJ458764:IVQ458764 JFF458764:JFM458764 JPB458764:JPI458764 JYX458764:JZE458764 KIT458764:KJA458764 KSP458764:KSW458764 LCL458764:LCS458764 LMH458764:LMO458764 LWD458764:LWK458764 MFZ458764:MGG458764 MPV458764:MQC458764 MZR458764:MZY458764 NJN458764:NJU458764 NTJ458764:NTQ458764 ODF458764:ODM458764 ONB458764:ONI458764 OWX458764:OXE458764 PGT458764:PHA458764 PQP458764:PQW458764 QAL458764:QAS458764 QKH458764:QKO458764 QUD458764:QUK458764 RDZ458764:REG458764 RNV458764:ROC458764 RXR458764:RXY458764 SHN458764:SHU458764 SRJ458764:SRQ458764 TBF458764:TBM458764 TLB458764:TLI458764 TUX458764:TVE458764 UET458764:UFA458764 UOP458764:UOW458764 UYL458764:UYS458764 VIH458764:VIO458764 VSD458764:VSK458764 WBZ458764:WCG458764 WLV458764:WMC458764 WVR458764:WVY458764 J524300:Q524300 JF524300:JM524300 TB524300:TI524300 ACX524300:ADE524300 AMT524300:ANA524300 AWP524300:AWW524300 BGL524300:BGS524300 BQH524300:BQO524300 CAD524300:CAK524300 CJZ524300:CKG524300 CTV524300:CUC524300 DDR524300:DDY524300 DNN524300:DNU524300 DXJ524300:DXQ524300 EHF524300:EHM524300 ERB524300:ERI524300 FAX524300:FBE524300 FKT524300:FLA524300 FUP524300:FUW524300 GEL524300:GES524300 GOH524300:GOO524300 GYD524300:GYK524300 HHZ524300:HIG524300 HRV524300:HSC524300 IBR524300:IBY524300 ILN524300:ILU524300 IVJ524300:IVQ524300 JFF524300:JFM524300 JPB524300:JPI524300 JYX524300:JZE524300 KIT524300:KJA524300 KSP524300:KSW524300 LCL524300:LCS524300 LMH524300:LMO524300 LWD524300:LWK524300 MFZ524300:MGG524300 MPV524300:MQC524300 MZR524300:MZY524300 NJN524300:NJU524300 NTJ524300:NTQ524300 ODF524300:ODM524300 ONB524300:ONI524300 OWX524300:OXE524300 PGT524300:PHA524300 PQP524300:PQW524300 QAL524300:QAS524300 QKH524300:QKO524300 QUD524300:QUK524300 RDZ524300:REG524300 RNV524300:ROC524300 RXR524300:RXY524300 SHN524300:SHU524300 SRJ524300:SRQ524300 TBF524300:TBM524300 TLB524300:TLI524300 TUX524300:TVE524300 UET524300:UFA524300 UOP524300:UOW524300 UYL524300:UYS524300 VIH524300:VIO524300 VSD524300:VSK524300 WBZ524300:WCG524300 WLV524300:WMC524300 WVR524300:WVY524300 J589836:Q589836 JF589836:JM589836 TB589836:TI589836 ACX589836:ADE589836 AMT589836:ANA589836 AWP589836:AWW589836 BGL589836:BGS589836 BQH589836:BQO589836 CAD589836:CAK589836 CJZ589836:CKG589836 CTV589836:CUC589836 DDR589836:DDY589836 DNN589836:DNU589836 DXJ589836:DXQ589836 EHF589836:EHM589836 ERB589836:ERI589836 FAX589836:FBE589836 FKT589836:FLA589836 FUP589836:FUW589836 GEL589836:GES589836 GOH589836:GOO589836 GYD589836:GYK589836 HHZ589836:HIG589836 HRV589836:HSC589836 IBR589836:IBY589836 ILN589836:ILU589836 IVJ589836:IVQ589836 JFF589836:JFM589836 JPB589836:JPI589836 JYX589836:JZE589836 KIT589836:KJA589836 KSP589836:KSW589836 LCL589836:LCS589836 LMH589836:LMO589836 LWD589836:LWK589836 MFZ589836:MGG589836 MPV589836:MQC589836 MZR589836:MZY589836 NJN589836:NJU589836 NTJ589836:NTQ589836 ODF589836:ODM589836 ONB589836:ONI589836 OWX589836:OXE589836 PGT589836:PHA589836 PQP589836:PQW589836 QAL589836:QAS589836 QKH589836:QKO589836 QUD589836:QUK589836 RDZ589836:REG589836 RNV589836:ROC589836 RXR589836:RXY589836 SHN589836:SHU589836 SRJ589836:SRQ589836 TBF589836:TBM589836 TLB589836:TLI589836 TUX589836:TVE589836 UET589836:UFA589836 UOP589836:UOW589836 UYL589836:UYS589836 VIH589836:VIO589836 VSD589836:VSK589836 WBZ589836:WCG589836 WLV589836:WMC589836 WVR589836:WVY589836 J655372:Q655372 JF655372:JM655372 TB655372:TI655372 ACX655372:ADE655372 AMT655372:ANA655372 AWP655372:AWW655372 BGL655372:BGS655372 BQH655372:BQO655372 CAD655372:CAK655372 CJZ655372:CKG655372 CTV655372:CUC655372 DDR655372:DDY655372 DNN655372:DNU655372 DXJ655372:DXQ655372 EHF655372:EHM655372 ERB655372:ERI655372 FAX655372:FBE655372 FKT655372:FLA655372 FUP655372:FUW655372 GEL655372:GES655372 GOH655372:GOO655372 GYD655372:GYK655372 HHZ655372:HIG655372 HRV655372:HSC655372 IBR655372:IBY655372 ILN655372:ILU655372 IVJ655372:IVQ655372 JFF655372:JFM655372 JPB655372:JPI655372 JYX655372:JZE655372 KIT655372:KJA655372 KSP655372:KSW655372 LCL655372:LCS655372 LMH655372:LMO655372 LWD655372:LWK655372 MFZ655372:MGG655372 MPV655372:MQC655372 MZR655372:MZY655372 NJN655372:NJU655372 NTJ655372:NTQ655372 ODF655372:ODM655372 ONB655372:ONI655372 OWX655372:OXE655372 PGT655372:PHA655372 PQP655372:PQW655372 QAL655372:QAS655372 QKH655372:QKO655372 QUD655372:QUK655372 RDZ655372:REG655372 RNV655372:ROC655372 RXR655372:RXY655372 SHN655372:SHU655372 SRJ655372:SRQ655372 TBF655372:TBM655372 TLB655372:TLI655372 TUX655372:TVE655372 UET655372:UFA655372 UOP655372:UOW655372 UYL655372:UYS655372 VIH655372:VIO655372 VSD655372:VSK655372 WBZ655372:WCG655372 WLV655372:WMC655372 WVR655372:WVY655372 J720908:Q720908 JF720908:JM720908 TB720908:TI720908 ACX720908:ADE720908 AMT720908:ANA720908 AWP720908:AWW720908 BGL720908:BGS720908 BQH720908:BQO720908 CAD720908:CAK720908 CJZ720908:CKG720908 CTV720908:CUC720908 DDR720908:DDY720908 DNN720908:DNU720908 DXJ720908:DXQ720908 EHF720908:EHM720908 ERB720908:ERI720908 FAX720908:FBE720908 FKT720908:FLA720908 FUP720908:FUW720908 GEL720908:GES720908 GOH720908:GOO720908 GYD720908:GYK720908 HHZ720908:HIG720908 HRV720908:HSC720908 IBR720908:IBY720908 ILN720908:ILU720908 IVJ720908:IVQ720908 JFF720908:JFM720908 JPB720908:JPI720908 JYX720908:JZE720908 KIT720908:KJA720908 KSP720908:KSW720908 LCL720908:LCS720908 LMH720908:LMO720908 LWD720908:LWK720908 MFZ720908:MGG720908 MPV720908:MQC720908 MZR720908:MZY720908 NJN720908:NJU720908 NTJ720908:NTQ720908 ODF720908:ODM720908 ONB720908:ONI720908 OWX720908:OXE720908 PGT720908:PHA720908 PQP720908:PQW720908 QAL720908:QAS720908 QKH720908:QKO720908 QUD720908:QUK720908 RDZ720908:REG720908 RNV720908:ROC720908 RXR720908:RXY720908 SHN720908:SHU720908 SRJ720908:SRQ720908 TBF720908:TBM720908 TLB720908:TLI720908 TUX720908:TVE720908 UET720908:UFA720908 UOP720908:UOW720908 UYL720908:UYS720908 VIH720908:VIO720908 VSD720908:VSK720908 WBZ720908:WCG720908 WLV720908:WMC720908 WVR720908:WVY720908 J786444:Q786444 JF786444:JM786444 TB786444:TI786444 ACX786444:ADE786444 AMT786444:ANA786444 AWP786444:AWW786444 BGL786444:BGS786444 BQH786444:BQO786444 CAD786444:CAK786444 CJZ786444:CKG786444 CTV786444:CUC786444 DDR786444:DDY786444 DNN786444:DNU786444 DXJ786444:DXQ786444 EHF786444:EHM786444 ERB786444:ERI786444 FAX786444:FBE786444 FKT786444:FLA786444 FUP786444:FUW786444 GEL786444:GES786444 GOH786444:GOO786444 GYD786444:GYK786444 HHZ786444:HIG786444 HRV786444:HSC786444 IBR786444:IBY786444 ILN786444:ILU786444 IVJ786444:IVQ786444 JFF786444:JFM786444 JPB786444:JPI786444 JYX786444:JZE786444 KIT786444:KJA786444 KSP786444:KSW786444 LCL786444:LCS786444 LMH786444:LMO786444 LWD786444:LWK786444 MFZ786444:MGG786444 MPV786444:MQC786444 MZR786444:MZY786444 NJN786444:NJU786444 NTJ786444:NTQ786444 ODF786444:ODM786444 ONB786444:ONI786444 OWX786444:OXE786444 PGT786444:PHA786444 PQP786444:PQW786444 QAL786444:QAS786444 QKH786444:QKO786444 QUD786444:QUK786444 RDZ786444:REG786444 RNV786444:ROC786444 RXR786444:RXY786444 SHN786444:SHU786444 SRJ786444:SRQ786444 TBF786444:TBM786444 TLB786444:TLI786444 TUX786444:TVE786444 UET786444:UFA786444 UOP786444:UOW786444 UYL786444:UYS786444 VIH786444:VIO786444 VSD786444:VSK786444 WBZ786444:WCG786444 WLV786444:WMC786444 WVR786444:WVY786444 J851980:Q851980 JF851980:JM851980 TB851980:TI851980 ACX851980:ADE851980 AMT851980:ANA851980 AWP851980:AWW851980 BGL851980:BGS851980 BQH851980:BQO851980 CAD851980:CAK851980 CJZ851980:CKG851980 CTV851980:CUC851980 DDR851980:DDY851980 DNN851980:DNU851980 DXJ851980:DXQ851980 EHF851980:EHM851980 ERB851980:ERI851980 FAX851980:FBE851980 FKT851980:FLA851980 FUP851980:FUW851980 GEL851980:GES851980 GOH851980:GOO851980 GYD851980:GYK851980 HHZ851980:HIG851980 HRV851980:HSC851980 IBR851980:IBY851980 ILN851980:ILU851980 IVJ851980:IVQ851980 JFF851980:JFM851980 JPB851980:JPI851980 JYX851980:JZE851980 KIT851980:KJA851980 KSP851980:KSW851980 LCL851980:LCS851980 LMH851980:LMO851980 LWD851980:LWK851980 MFZ851980:MGG851980 MPV851980:MQC851980 MZR851980:MZY851980 NJN851980:NJU851980 NTJ851980:NTQ851980 ODF851980:ODM851980 ONB851980:ONI851980 OWX851980:OXE851980 PGT851980:PHA851980 PQP851980:PQW851980 QAL851980:QAS851980 QKH851980:QKO851980 QUD851980:QUK851980 RDZ851980:REG851980 RNV851980:ROC851980 RXR851980:RXY851980 SHN851980:SHU851980 SRJ851980:SRQ851980 TBF851980:TBM851980 TLB851980:TLI851980 TUX851980:TVE851980 UET851980:UFA851980 UOP851980:UOW851980 UYL851980:UYS851980 VIH851980:VIO851980 VSD851980:VSK851980 WBZ851980:WCG851980 WLV851980:WMC851980 WVR851980:WVY851980 J917516:Q917516 JF917516:JM917516 TB917516:TI917516 ACX917516:ADE917516 AMT917516:ANA917516 AWP917516:AWW917516 BGL917516:BGS917516 BQH917516:BQO917516 CAD917516:CAK917516 CJZ917516:CKG917516 CTV917516:CUC917516 DDR917516:DDY917516 DNN917516:DNU917516 DXJ917516:DXQ917516 EHF917516:EHM917516 ERB917516:ERI917516 FAX917516:FBE917516 FKT917516:FLA917516 FUP917516:FUW917516 GEL917516:GES917516 GOH917516:GOO917516 GYD917516:GYK917516 HHZ917516:HIG917516 HRV917516:HSC917516 IBR917516:IBY917516 ILN917516:ILU917516 IVJ917516:IVQ917516 JFF917516:JFM917516 JPB917516:JPI917516 JYX917516:JZE917516 KIT917516:KJA917516 KSP917516:KSW917516 LCL917516:LCS917516 LMH917516:LMO917516 LWD917516:LWK917516 MFZ917516:MGG917516 MPV917516:MQC917516 MZR917516:MZY917516 NJN917516:NJU917516 NTJ917516:NTQ917516 ODF917516:ODM917516 ONB917516:ONI917516 OWX917516:OXE917516 PGT917516:PHA917516 PQP917516:PQW917516 QAL917516:QAS917516 QKH917516:QKO917516 QUD917516:QUK917516 RDZ917516:REG917516 RNV917516:ROC917516 RXR917516:RXY917516 SHN917516:SHU917516 SRJ917516:SRQ917516 TBF917516:TBM917516 TLB917516:TLI917516 TUX917516:TVE917516 UET917516:UFA917516 UOP917516:UOW917516 UYL917516:UYS917516 VIH917516:VIO917516 VSD917516:VSK917516 WBZ917516:WCG917516 WLV917516:WMC917516 WVR917516:WVY917516 J983052:Q983052 JF983052:JM983052 TB983052:TI983052 ACX983052:ADE983052 AMT983052:ANA983052 AWP983052:AWW983052 BGL983052:BGS983052 BQH983052:BQO983052 CAD983052:CAK983052 CJZ983052:CKG983052 CTV983052:CUC983052 DDR983052:DDY983052 DNN983052:DNU983052 DXJ983052:DXQ983052 EHF983052:EHM983052 ERB983052:ERI983052 FAX983052:FBE983052 FKT983052:FLA983052 FUP983052:FUW983052 GEL983052:GES983052 GOH983052:GOO983052 GYD983052:GYK983052 HHZ983052:HIG983052 HRV983052:HSC983052 IBR983052:IBY983052 ILN983052:ILU983052 IVJ983052:IVQ983052 JFF983052:JFM983052 JPB983052:JPI983052 JYX983052:JZE983052 KIT983052:KJA983052 KSP983052:KSW983052 LCL983052:LCS983052 LMH983052:LMO983052 LWD983052:LWK983052 MFZ983052:MGG983052 MPV983052:MQC983052 MZR983052:MZY983052 NJN983052:NJU983052 NTJ983052:NTQ983052 ODF983052:ODM983052 ONB983052:ONI983052 OWX983052:OXE983052 PGT983052:PHA983052 PQP983052:PQW983052 QAL983052:QAS983052 QKH983052:QKO983052 QUD983052:QUK983052 RDZ983052:REG983052 RNV983052:ROC983052 RXR983052:RXY983052 SHN983052:SHU983052 SRJ983052:SRQ983052 TBF983052:TBM983052 TLB983052:TLI983052 TUX983052:TVE983052 UET983052:UFA983052 UOP983052:UOW983052 UYL983052:UYS983052 VIH983052:VIO983052 VSD983052:VSK983052 WBZ983052:WCG983052 WLV983052:WMC983052 WVR983052:WVY983052" xr:uid="{00000000-0002-0000-0500-000000000000}">
      <formula1>$A$53:$A$60</formula1>
    </dataValidation>
  </dataValidations>
  <printOptions horizontalCentered="1" verticalCentered="1"/>
  <pageMargins left="0.78740157480314965" right="0.78740157480314965" top="1.3779527559055118" bottom="0.78740157480314965" header="0.31496062992125984" footer="0.31496062992125984"/>
  <pageSetup paperSize="9" scale="78" orientation="portrait" r:id="rId1"/>
  <rowBreaks count="1" manualBreakCount="1">
    <brk id="36" min="9"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ORÇAMENTO SINTÉTICO</vt:lpstr>
      <vt:lpstr>CRONOGRAMA</vt:lpstr>
      <vt:lpstr>BDI</vt:lpstr>
      <vt:lpstr>BDI!Area_de_impressao</vt:lpstr>
      <vt:lpstr>CRONOGRAMA!Area_de_impressao</vt:lpstr>
      <vt:lpstr>'ORÇAMENTO SINTÉTICO'!Area_de_impressao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Atendimento</cp:lastModifiedBy>
  <cp:revision>0</cp:revision>
  <cp:lastPrinted>2026-04-09T13:42:13Z</cp:lastPrinted>
  <dcterms:created xsi:type="dcterms:W3CDTF">2024-01-30T17:37:07Z</dcterms:created>
  <dcterms:modified xsi:type="dcterms:W3CDTF">2026-07-03T11:47:10Z</dcterms:modified>
</cp:coreProperties>
</file>